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66925"/>
  <xr:revisionPtr revIDLastSave="0" documentId="13_ncr:1_{FC90A98B-6228-4EBF-899D-9CC9FB95DFE9}" xr6:coauthVersionLast="47" xr6:coauthVersionMax="47" xr10:uidLastSave="{00000000-0000-0000-0000-000000000000}"/>
  <bookViews>
    <workbookView xWindow="28680" yWindow="-120" windowWidth="29040" windowHeight="15720" xr2:uid="{00000000-000D-0000-FFFF-FFFF00000000}"/>
    <workbookView visibility="hidden" xWindow="28680" yWindow="-120" windowWidth="29040" windowHeight="15720" xr2:uid="{E73FE226-99FB-4628-BA31-68DAD835C578}"/>
  </bookViews>
  <sheets>
    <sheet name="※集計" sheetId="8" r:id="rId1"/>
    <sheet name="共通" sheetId="4" r:id="rId2"/>
    <sheet name="資格管理" sheetId="5" r:id="rId3"/>
    <sheet name="給付管理" sheetId="6" r:id="rId4"/>
    <sheet name="賦課管理" sheetId="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1VF1_支払等業務" localSheetId="3">#REF!</definedName>
    <definedName name="_1VF1_支払等業務" localSheetId="1">#REF!</definedName>
    <definedName name="_1VF1_支払等業務" localSheetId="2">#REF!</definedName>
    <definedName name="_1VF1_支払等業務" localSheetId="4">#REF!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3" hidden="1">給付管理!$A$3:$S$4</definedName>
    <definedName name="_xlnm._FilterDatabase" localSheetId="1" hidden="1">共通!$A$4:$S$258</definedName>
    <definedName name="_xlnm._FilterDatabase" localSheetId="2" hidden="1">資格管理!$A$4:$S$470</definedName>
    <definedName name="_xlnm._FilterDatabase" localSheetId="4" hidden="1">賦課管理!$A$4:$S$539</definedName>
    <definedName name="_Hlk106296074" localSheetId="3">給付管理!#REF!</definedName>
    <definedName name="_Hlk106296074" localSheetId="1">共通!#REF!</definedName>
    <definedName name="_Hlk106296074" localSheetId="2">資格管理!#REF!</definedName>
    <definedName name="_Hlk106296074" localSheetId="4">賦課管理!#REF!</definedName>
    <definedName name="_Hlk106644768" localSheetId="3">給付管理!#REF!</definedName>
    <definedName name="_Hlk106644768" localSheetId="1">共通!#REF!</definedName>
    <definedName name="_Hlk106644768" localSheetId="2">資格管理!#REF!</definedName>
    <definedName name="_Hlk106644768" localSheetId="4">賦課管理!#REF!</definedName>
    <definedName name="_Hlk106647326" localSheetId="3">給付管理!#REF!</definedName>
    <definedName name="_Hlk106647326" localSheetId="1">共通!#REF!</definedName>
    <definedName name="_Hlk106647326" localSheetId="2">資格管理!#REF!</definedName>
    <definedName name="_Hlk106647326" localSheetId="4">賦課管理!#REF!</definedName>
    <definedName name="_Hlk112363891" localSheetId="3">給付管理!#REF!</definedName>
    <definedName name="_Hlk112363891" localSheetId="1">共通!#REF!</definedName>
    <definedName name="_Hlk112363891" localSheetId="2">資格管理!#REF!</definedName>
    <definedName name="_Hlk112363891" localSheetId="4">賦課管理!#REF!</definedName>
    <definedName name="_Hlk112364731" localSheetId="3">給付管理!#REF!</definedName>
    <definedName name="_Hlk112364731" localSheetId="1">共通!#REF!</definedName>
    <definedName name="_Hlk112364731" localSheetId="2">資格管理!#REF!</definedName>
    <definedName name="_Hlk112364731" localSheetId="4">賦課管理!#REF!</definedName>
    <definedName name="_Hlk112676222" localSheetId="3">給付管理!#REF!</definedName>
    <definedName name="_Hlk112676222" localSheetId="1">共通!#REF!</definedName>
    <definedName name="_Hlk112676222" localSheetId="2">資格管理!#REF!</definedName>
    <definedName name="_Hlk112676222" localSheetId="4">賦課管理!#REF!</definedName>
    <definedName name="_Hlk112697824" localSheetId="3">給付管理!#REF!</definedName>
    <definedName name="_Hlk112697824" localSheetId="1">共通!#REF!</definedName>
    <definedName name="_Hlk112697824" localSheetId="2">資格管理!#REF!</definedName>
    <definedName name="_Hlk112697824" localSheetId="4">賦課管理!#REF!</definedName>
    <definedName name="_Hlk30052759" localSheetId="3">給付管理!#REF!</definedName>
    <definedName name="_Hlk30052759" localSheetId="1">共通!#REF!</definedName>
    <definedName name="_Hlk30052759" localSheetId="2">資格管理!#REF!</definedName>
    <definedName name="_Hlk30052759" localSheetId="4">賦課管理!#REF!</definedName>
    <definedName name="_Hlk33430341" localSheetId="3">給付管理!#REF!</definedName>
    <definedName name="_Hlk33430341" localSheetId="1">共通!#REF!</definedName>
    <definedName name="_Hlk33430341" localSheetId="2">資格管理!#REF!</definedName>
    <definedName name="_Hlk33430341" localSheetId="4">賦課管理!#REF!</definedName>
    <definedName name="_Hlk77323473" localSheetId="3">給付管理!#REF!</definedName>
    <definedName name="_Hlk77323473" localSheetId="1">共通!#REF!</definedName>
    <definedName name="_Hlk77323473" localSheetId="2">資格管理!#REF!</definedName>
    <definedName name="_Hlk77323473" localSheetId="4">賦課管理!#REF!</definedName>
    <definedName name="_Hlk90547327" localSheetId="3">給付管理!#REF!</definedName>
    <definedName name="_Hlk90547327" localSheetId="1">共通!#REF!</definedName>
    <definedName name="_Hlk90547327" localSheetId="2">資格管理!#REF!</definedName>
    <definedName name="_Hlk90547327" localSheetId="4">賦課管理!#REF!</definedName>
    <definedName name="_Hlk97824174" localSheetId="3">給付管理!#REF!</definedName>
    <definedName name="_Hlk97824174" localSheetId="1">共通!#REF!</definedName>
    <definedName name="_Hlk97824174" localSheetId="2">資格管理!#REF!</definedName>
    <definedName name="_Hlk97824174" localSheetId="4">賦課管理!#REF!</definedName>
    <definedName name="_SN200" localSheetId="3">#REF!</definedName>
    <definedName name="_SN200" localSheetId="1">#REF!</definedName>
    <definedName name="_SN200" localSheetId="2">#REF!</definedName>
    <definedName name="_SN200" localSheetId="4">#REF!</definedName>
    <definedName name="_SN200">#REF!</definedName>
    <definedName name="_xx1" localSheetId="3" hidden="1">{"'フローチャート'!$A$1:$AO$191"}</definedName>
    <definedName name="_xx1" localSheetId="1" hidden="1">{"'フローチャート'!$A$1:$AO$191"}</definedName>
    <definedName name="_xx1" localSheetId="2" hidden="1">{"'フローチャート'!$A$1:$AO$191"}</definedName>
    <definedName name="_xx1" localSheetId="4" hidden="1">{"'フローチャート'!$A$1:$AO$191"}</definedName>
    <definedName name="_xx1" hidden="1">{"'フローチャート'!$A$1:$AO$191"}</definedName>
    <definedName name="a" localSheetId="3" hidden="1">{"'フローチャート'!$A$1:$AO$191"}</definedName>
    <definedName name="a" localSheetId="1" hidden="1">{"'フローチャート'!$A$1:$AO$191"}</definedName>
    <definedName name="a" localSheetId="2" hidden="1">{"'フローチャート'!$A$1:$AO$191"}</definedName>
    <definedName name="a" localSheetId="4" hidden="1">{"'フローチャート'!$A$1:$AO$191"}</definedName>
    <definedName name="a" hidden="1">{"'フローチャート'!$A$1:$AO$191"}</definedName>
    <definedName name="aa" localSheetId="3" hidden="1">{"'フローチャート'!$A$1:$AO$191"}</definedName>
    <definedName name="aa" localSheetId="1" hidden="1">{"'フローチャート'!$A$1:$AO$191"}</definedName>
    <definedName name="aa" localSheetId="2" hidden="1">{"'フローチャート'!$A$1:$AO$191"}</definedName>
    <definedName name="aa" localSheetId="4" hidden="1">{"'フローチャート'!$A$1:$AO$191"}</definedName>
    <definedName name="aa" hidden="1">{"'フローチャート'!$A$1:$AO$191"}</definedName>
    <definedName name="aaa" localSheetId="3" hidden="1">{"'フローチャート'!$A$1:$AO$191"}</definedName>
    <definedName name="aaa" localSheetId="1" hidden="1">{"'フローチャート'!$A$1:$AO$191"}</definedName>
    <definedName name="aaa" localSheetId="2" hidden="1">{"'フローチャート'!$A$1:$AO$191"}</definedName>
    <definedName name="aaa" localSheetId="4" hidden="1">{"'フローチャート'!$A$1:$AO$191"}</definedName>
    <definedName name="aaa" hidden="1">{"'フローチャート'!$A$1:$AO$191"}</definedName>
    <definedName name="ACbox">#REF!</definedName>
    <definedName name="Addressing">'[2]ホストインタフェース設定表 (FC-CA) '!#REF!</definedName>
    <definedName name="basedisk" localSheetId="3">#REF!</definedName>
    <definedName name="basedisk" localSheetId="1">#REF!</definedName>
    <definedName name="basedisk" localSheetId="2">#REF!</definedName>
    <definedName name="basedisk" localSheetId="4">#REF!</definedName>
    <definedName name="basedisk">#REF!</definedName>
    <definedName name="baseunit" localSheetId="3">#REF!</definedName>
    <definedName name="baseunit" localSheetId="1">#REF!</definedName>
    <definedName name="baseunit" localSheetId="2">#REF!</definedName>
    <definedName name="baseunit" localSheetId="4">#REF!</definedName>
    <definedName name="baseunit">#REF!</definedName>
    <definedName name="CA" localSheetId="3">#REF!</definedName>
    <definedName name="CA" localSheetId="1">#REF!</definedName>
    <definedName name="CA" localSheetId="2">#REF!</definedName>
    <definedName name="CA" localSheetId="4">#REF!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3" hidden="1">{"'フローチャート'!$A$1:$AO$191"}</definedName>
    <definedName name="ｄ" localSheetId="1" hidden="1">{"'フローチャート'!$A$1:$AO$191"}</definedName>
    <definedName name="ｄ" localSheetId="2" hidden="1">{"'フローチャート'!$A$1:$AO$191"}</definedName>
    <definedName name="ｄ" localSheetId="4" hidden="1">{"'フローチャート'!$A$1:$AO$191"}</definedName>
    <definedName name="ｄ" hidden="1">{"'フローチャート'!$A$1:$AO$191"}</definedName>
    <definedName name="date">[4]構成リスト!$H$1</definedName>
    <definedName name="DD" localSheetId="3">#REF!</definedName>
    <definedName name="DD" localSheetId="1">#REF!</definedName>
    <definedName name="DD" localSheetId="2">#REF!</definedName>
    <definedName name="DD" localSheetId="4">#REF!</definedName>
    <definedName name="DD">#REF!</definedName>
    <definedName name="DE" localSheetId="3">#REF!</definedName>
    <definedName name="DE" localSheetId="1">#REF!</definedName>
    <definedName name="DE" localSheetId="2">#REF!</definedName>
    <definedName name="DE" localSheetId="4">#REF!</definedName>
    <definedName name="DE">#REF!</definedName>
    <definedName name="diskname" localSheetId="3">#REF!</definedName>
    <definedName name="diskname" localSheetId="1">#REF!</definedName>
    <definedName name="diskname" localSheetId="2">#REF!</definedName>
    <definedName name="diskname" localSheetId="4">#REF!</definedName>
    <definedName name="diskname">#REF!</definedName>
    <definedName name="disknames">[2]基本情報!$B$57:$B$66</definedName>
    <definedName name="FC_730">'[2]ホストインタフェース設定表 (FC-CA) '!#REF!</definedName>
    <definedName name="frame" localSheetId="3">#REF!</definedName>
    <definedName name="frame" localSheetId="1">#REF!</definedName>
    <definedName name="frame" localSheetId="2">#REF!</definedName>
    <definedName name="frame" localSheetId="4">#REF!</definedName>
    <definedName name="frame">#REF!</definedName>
    <definedName name="FREE_1" localSheetId="3">[3]障害管理表!#REF!</definedName>
    <definedName name="FREE_1" localSheetId="1">[3]障害管理表!#REF!</definedName>
    <definedName name="FREE_1" localSheetId="2">[3]障害管理表!#REF!</definedName>
    <definedName name="FREE_1" localSheetId="4">[3]障害管理表!#REF!</definedName>
    <definedName name="FREE_1">[3]障害管理表!#REF!</definedName>
    <definedName name="FREE_2" localSheetId="3">[3]障害管理表!#REF!</definedName>
    <definedName name="FREE_2" localSheetId="1">[3]障害管理表!#REF!</definedName>
    <definedName name="FREE_2" localSheetId="2">[3]障害管理表!#REF!</definedName>
    <definedName name="FREE_2" localSheetId="4">[3]障害管理表!#REF!</definedName>
    <definedName name="FREE_2">[3]障害管理表!#REF!</definedName>
    <definedName name="FREE_3" localSheetId="3">[3]障害管理表!#REF!</definedName>
    <definedName name="FREE_3" localSheetId="1">[3]障害管理表!#REF!</definedName>
    <definedName name="FREE_3" localSheetId="2">[3]障害管理表!#REF!</definedName>
    <definedName name="FREE_3" localSheetId="4">[3]障害管理表!#REF!</definedName>
    <definedName name="FREE_3">[3]障害管理表!#REF!</definedName>
    <definedName name="GENIN_KASYO" localSheetId="3">[3]障害管理表!#REF!</definedName>
    <definedName name="GENIN_KASYO" localSheetId="1">[3]障害管理表!#REF!</definedName>
    <definedName name="GENIN_KASYO" localSheetId="2">[3]障害管理表!#REF!</definedName>
    <definedName name="GENIN_KASYO" localSheetId="4">[3]障害管理表!#REF!</definedName>
    <definedName name="GENIN_KASYO">[3]障害管理表!#REF!</definedName>
    <definedName name="GENIN_KASYO_KBN_CD" localSheetId="3">[3]障害管理表!#REF!</definedName>
    <definedName name="GENIN_KASYO_KBN_CD" localSheetId="1">[3]障害管理表!#REF!</definedName>
    <definedName name="GENIN_KASYO_KBN_CD" localSheetId="2">[3]障害管理表!#REF!</definedName>
    <definedName name="GENIN_KASYO_KBN_CD" localSheetId="4">[3]障害管理表!#REF!</definedName>
    <definedName name="GENIN_KASYO_KBN_CD">[3]障害管理表!#REF!</definedName>
    <definedName name="GR72FC" localSheetId="3">#REF!</definedName>
    <definedName name="GR72FC" localSheetId="1">#REF!</definedName>
    <definedName name="GR72FC" localSheetId="2">#REF!</definedName>
    <definedName name="GR72FC" localSheetId="4">#REF!</definedName>
    <definedName name="GR72FC">#REF!</definedName>
    <definedName name="GR72SCSI" localSheetId="3">#REF!</definedName>
    <definedName name="GR72SCSI" localSheetId="1">#REF!</definedName>
    <definedName name="GR72SCSI" localSheetId="2">#REF!</definedName>
    <definedName name="GR72SCSI" localSheetId="4">#REF!</definedName>
    <definedName name="GR72SCSI">#REF!</definedName>
    <definedName name="GR73FC" localSheetId="3">#REF!</definedName>
    <definedName name="GR73FC" localSheetId="1">#REF!</definedName>
    <definedName name="GR73FC" localSheetId="2">#REF!</definedName>
    <definedName name="GR73FC" localSheetId="4">#REF!</definedName>
    <definedName name="GR73FC">#REF!</definedName>
    <definedName name="GR73SCSI">#REF!</definedName>
    <definedName name="GRmgr">#REF!</definedName>
    <definedName name="groupMeeting_Area1">[5]会議!$D$14:$IT$14</definedName>
    <definedName name="groupMeeting_Area2">[5]会議!$D$17:$IT$17</definedName>
    <definedName name="H" localSheetId="3" hidden="1">{"'フローチャート'!$A$1:$AO$191"}</definedName>
    <definedName name="H" localSheetId="1" hidden="1">{"'フローチャート'!$A$1:$AO$191"}</definedName>
    <definedName name="H" localSheetId="2" hidden="1">{"'フローチャート'!$A$1:$AO$191"}</definedName>
    <definedName name="H" localSheetId="4"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3">#REF!</definedName>
    <definedName name="Host_No" localSheetId="1">#REF!</definedName>
    <definedName name="Host_No" localSheetId="2">#REF!</definedName>
    <definedName name="Host_No" localSheetId="4">#REF!</definedName>
    <definedName name="Host_No">#REF!</definedName>
    <definedName name="HTML_CodePage" hidden="1">932</definedName>
    <definedName name="HTML_Control" localSheetId="3" hidden="1">{"'フローチャート'!$A$1:$AO$191"}</definedName>
    <definedName name="HTML_Control" localSheetId="1" hidden="1">{"'フローチャート'!$A$1:$AO$191"}</definedName>
    <definedName name="HTML_Control" localSheetId="2" hidden="1">{"'フローチャート'!$A$1:$AO$191"}</definedName>
    <definedName name="HTML_Control" localSheetId="4" hidden="1">{"'フローチャート'!$A$1:$AO$191"}</definedName>
    <definedName name="HTML_Control" hidden="1">{"'フローチャート'!$A$1:$AO$191"}</definedName>
    <definedName name="HTML_Control2" localSheetId="3" hidden="1">{"'端末一覧'!$B$2:$N$25","'システムテスト進捗管理表'!$B$1:$CF$183"}</definedName>
    <definedName name="HTML_Control2" localSheetId="1" hidden="1">{"'端末一覧'!$B$2:$N$25","'システムテスト進捗管理表'!$B$1:$CF$183"}</definedName>
    <definedName name="HTML_Control2" localSheetId="2" hidden="1">{"'端末一覧'!$B$2:$N$25","'システムテスト進捗管理表'!$B$1:$CF$183"}</definedName>
    <definedName name="HTML_Control2" localSheetId="4"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3" hidden="1">{"'フローチャート'!$A$1:$AO$191"}</definedName>
    <definedName name="I" localSheetId="1" hidden="1">{"'フローチャート'!$A$1:$AO$191"}</definedName>
    <definedName name="I" localSheetId="2" hidden="1">{"'フローチャート'!$A$1:$AO$191"}</definedName>
    <definedName name="I" localSheetId="4"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3">#REF!</definedName>
    <definedName name="lefttable" localSheetId="1">#REF!</definedName>
    <definedName name="lefttable" localSheetId="2">#REF!</definedName>
    <definedName name="lefttable" localSheetId="4">#REF!</definedName>
    <definedName name="lefttable">#REF!</definedName>
    <definedName name="LUmap" localSheetId="3">'[2]ホストインタフェース設定表 (FC-CA) '!#REF!</definedName>
    <definedName name="LUmap" localSheetId="1">'[2]ホストインタフェース設定表 (FC-CA) '!#REF!</definedName>
    <definedName name="LUmap" localSheetId="2">'[2]ホストインタフェース設定表 (FC-CA) '!#REF!</definedName>
    <definedName name="LUmap" localSheetId="4">'[2]ホストインタフェース設定表 (FC-CA) '!#REF!</definedName>
    <definedName name="LUmap">'[2]ホストインタフェース設定表 (FC-CA) '!#REF!</definedName>
    <definedName name="LUmap2" localSheetId="3">#REF!</definedName>
    <definedName name="LUmap2" localSheetId="1">#REF!</definedName>
    <definedName name="LUmap2" localSheetId="2">#REF!</definedName>
    <definedName name="LUmap2" localSheetId="4">#REF!</definedName>
    <definedName name="LUmap2">#REF!</definedName>
    <definedName name="LUNmap" localSheetId="3">#REF!</definedName>
    <definedName name="LUNmap" localSheetId="1">#REF!</definedName>
    <definedName name="LUNmap" localSheetId="2">#REF!</definedName>
    <definedName name="LUNmap" localSheetId="4">#REF!</definedName>
    <definedName name="LUNmap">#REF!</definedName>
    <definedName name="LUNmap2" localSheetId="3">#REF!</definedName>
    <definedName name="LUNmap2" localSheetId="1">#REF!</definedName>
    <definedName name="LUNmap2" localSheetId="2">#REF!</definedName>
    <definedName name="LUNmap2" localSheetId="4">#REF!</definedName>
    <definedName name="LUNmap2">#REF!</definedName>
    <definedName name="M20マトリックス">#REF!</definedName>
    <definedName name="M40マトリックス">#REF!</definedName>
    <definedName name="nn" localSheetId="3" hidden="1">{"'フローチャート'!$A$1:$AO$191"}</definedName>
    <definedName name="nn" localSheetId="1" hidden="1">{"'フローチャート'!$A$1:$AO$191"}</definedName>
    <definedName name="nn" localSheetId="2" hidden="1">{"'フローチャート'!$A$1:$AO$191"}</definedName>
    <definedName name="nn" localSheetId="4"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3">給付管理!$A$1:$S$598</definedName>
    <definedName name="_xlnm.Print_Area" localSheetId="1">共通!$A$1:$S$258</definedName>
    <definedName name="_xlnm.Print_Area" localSheetId="2">資格管理!$A$1:$S$470</definedName>
    <definedName name="_xlnm.Print_Area" localSheetId="4">賦課管理!$A$1:$S$539</definedName>
    <definedName name="_xlnm.Print_Titles" localSheetId="3">給付管理!$1:$4</definedName>
    <definedName name="_xlnm.Print_Titles" localSheetId="1">共通!$1:$4</definedName>
    <definedName name="_xlnm.Print_Titles" localSheetId="2">資格管理!$1:$4</definedName>
    <definedName name="_xlnm.Print_Titles" localSheetId="4">賦課管理!$1:$4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3">#REF!</definedName>
    <definedName name="right" localSheetId="1">#REF!</definedName>
    <definedName name="right" localSheetId="2">#REF!</definedName>
    <definedName name="right" localSheetId="4">#REF!</definedName>
    <definedName name="right">#REF!</definedName>
    <definedName name="Righttable" localSheetId="3">#REF!</definedName>
    <definedName name="Righttable" localSheetId="1">#REF!</definedName>
    <definedName name="Righttable" localSheetId="2">#REF!</definedName>
    <definedName name="Righttable" localSheetId="4">#REF!</definedName>
    <definedName name="Righttable">#REF!</definedName>
    <definedName name="Righttable2" localSheetId="3">#REF!</definedName>
    <definedName name="Righttable2" localSheetId="1">#REF!</definedName>
    <definedName name="Righttable2" localSheetId="2">#REF!</definedName>
    <definedName name="Righttable2" localSheetId="4">#REF!</definedName>
    <definedName name="Righttable2">#REF!</definedName>
    <definedName name="RKOTCODE" localSheetId="3">[3]障害管理表!#REF!</definedName>
    <definedName name="RKOTCODE" localSheetId="1">[3]障害管理表!#REF!</definedName>
    <definedName name="RKOTCODE" localSheetId="2">[3]障害管理表!#REF!</definedName>
    <definedName name="RKOTCODE" localSheetId="4">[3]障害管理表!#REF!</definedName>
    <definedName name="RKOTCODE">[3]障害管理表!#REF!</definedName>
    <definedName name="SAIGENSEI" localSheetId="3">[3]障害管理表!#REF!</definedName>
    <definedName name="SAIGENSEI" localSheetId="1">[3]障害管理表!#REF!</definedName>
    <definedName name="SAIGENSEI" localSheetId="2">[3]障害管理表!#REF!</definedName>
    <definedName name="SAIGENSEI" localSheetId="4">[3]障害管理表!#REF!</definedName>
    <definedName name="SAIGENSEI">[3]障害管理表!#REF!</definedName>
    <definedName name="SAIGENSEI_KBN_CD" localSheetId="3">[3]障害管理表!#REF!</definedName>
    <definedName name="SAIGENSEI_KBN_CD" localSheetId="1">[3]障害管理表!#REF!</definedName>
    <definedName name="SAIGENSEI_KBN_CD" localSheetId="2">[3]障害管理表!#REF!</definedName>
    <definedName name="SAIGENSEI_KBN_CD" localSheetId="4">[3]障害管理表!#REF!</definedName>
    <definedName name="SAIGENSEI_KBN_CD">[3]障害管理表!#REF!</definedName>
    <definedName name="servername" localSheetId="3">#REF!</definedName>
    <definedName name="servername" localSheetId="1">#REF!</definedName>
    <definedName name="servername" localSheetId="2">#REF!</definedName>
    <definedName name="servername" localSheetId="4">#REF!</definedName>
    <definedName name="servername">#REF!</definedName>
    <definedName name="SIYOHENKONUM" localSheetId="3">[3]障害管理表!#REF!</definedName>
    <definedName name="SIYOHENKONUM" localSheetId="1">[3]障害管理表!#REF!</definedName>
    <definedName name="SIYOHENKONUM" localSheetId="2">[3]障害管理表!#REF!</definedName>
    <definedName name="SIYOHENKONUM" localSheetId="4">[3]障害管理表!#REF!</definedName>
    <definedName name="SIYOHENKONUM">[3]障害管理表!#REF!</definedName>
    <definedName name="SIYOHENKOUMU" localSheetId="3">[3]障害管理表!#REF!</definedName>
    <definedName name="SIYOHENKOUMU" localSheetId="1">[3]障害管理表!#REF!</definedName>
    <definedName name="SIYOHENKOUMU" localSheetId="2">[3]障害管理表!#REF!</definedName>
    <definedName name="SIYOHENKOUMU" localSheetId="4">[3]障害管理表!#REF!</definedName>
    <definedName name="SIYOHENKOUMU">[3]障害管理表!#REF!</definedName>
    <definedName name="SNGBIC" localSheetId="3">#REF!</definedName>
    <definedName name="SNGBIC" localSheetId="1">#REF!</definedName>
    <definedName name="SNGBIC" localSheetId="2">#REF!</definedName>
    <definedName name="SNGBIC" localSheetId="4">#REF!</definedName>
    <definedName name="SNGBIC">#REF!</definedName>
    <definedName name="SNSDT" localSheetId="3">[3]障害管理表!#REF!</definedName>
    <definedName name="SNSDT" localSheetId="1">[3]障害管理表!#REF!</definedName>
    <definedName name="SNSDT" localSheetId="2">[3]障害管理表!#REF!</definedName>
    <definedName name="SNSDT" localSheetId="4">[3]障害管理表!#REF!</definedName>
    <definedName name="SNSDT">[3]障害管理表!#REF!</definedName>
    <definedName name="SNSSEID" localSheetId="3">[3]障害管理表!#REF!</definedName>
    <definedName name="SNSSEID" localSheetId="1">[3]障害管理表!#REF!</definedName>
    <definedName name="SNSSEID" localSheetId="2">[3]障害管理表!#REF!</definedName>
    <definedName name="SNSSEID" localSheetId="4">[3]障害管理表!#REF!</definedName>
    <definedName name="SNSSEID">[3]障害管理表!#REF!</definedName>
    <definedName name="SNSSEID_BU" localSheetId="3">[3]障害管理表!#REF!</definedName>
    <definedName name="SNSSEID_BU" localSheetId="1">[3]障害管理表!#REF!</definedName>
    <definedName name="SNSSEID_BU" localSheetId="2">[3]障害管理表!#REF!</definedName>
    <definedName name="SNSSEID_BU" localSheetId="4">[3]障害管理表!#REF!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3">#REF!</definedName>
    <definedName name="Target1" localSheetId="1">#REF!</definedName>
    <definedName name="Target1" localSheetId="2">#REF!</definedName>
    <definedName name="Target1" localSheetId="4">#REF!</definedName>
    <definedName name="Target1">#REF!</definedName>
    <definedName name="Target2" localSheetId="3">#REF!</definedName>
    <definedName name="Target2" localSheetId="1">#REF!</definedName>
    <definedName name="Target2" localSheetId="2">#REF!</definedName>
    <definedName name="Target2" localSheetId="4">#REF!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3">#REF!</definedName>
    <definedName name="WWN" localSheetId="1">#REF!</definedName>
    <definedName name="WWN" localSheetId="2">#REF!</definedName>
    <definedName name="WWN" localSheetId="4">#REF!</definedName>
    <definedName name="WWN">#REF!</definedName>
    <definedName name="Z_065AE94E_5C95_4566_8FEF_9D679C47DD52_.wvu.FilterData" localSheetId="3" hidden="1">給付管理!$A$4:$L$4</definedName>
    <definedName name="Z_065AE94E_5C95_4566_8FEF_9D679C47DD52_.wvu.FilterData" localSheetId="1" hidden="1">共通!$A$4:$L$4</definedName>
    <definedName name="Z_065AE94E_5C95_4566_8FEF_9D679C47DD52_.wvu.FilterData" localSheetId="2" hidden="1">資格管理!$A$4:$L$4</definedName>
    <definedName name="Z_065AE94E_5C95_4566_8FEF_9D679C47DD52_.wvu.FilterData" localSheetId="4" hidden="1">賦課管理!$A$4:$L$4</definedName>
    <definedName name="Z_06B221F5_803C_4D9C_93A9_94D874B89DDD_.wvu.Cols" localSheetId="3" hidden="1">給付管理!#REF!,給付管理!#REF!</definedName>
    <definedName name="Z_06B221F5_803C_4D9C_93A9_94D874B89DDD_.wvu.Cols" localSheetId="1" hidden="1">共通!#REF!,共通!#REF!</definedName>
    <definedName name="Z_06B221F5_803C_4D9C_93A9_94D874B89DDD_.wvu.Cols" localSheetId="2" hidden="1">資格管理!#REF!,資格管理!#REF!</definedName>
    <definedName name="Z_06B221F5_803C_4D9C_93A9_94D874B89DDD_.wvu.Cols" localSheetId="4" hidden="1">賦課管理!#REF!,賦課管理!#REF!</definedName>
    <definedName name="Z_06B221F5_803C_4D9C_93A9_94D874B89DDD_.wvu.FilterData" localSheetId="3" hidden="1">給付管理!$A$4:$L$4</definedName>
    <definedName name="Z_06B221F5_803C_4D9C_93A9_94D874B89DDD_.wvu.FilterData" localSheetId="1" hidden="1">共通!$A$4:$L$4</definedName>
    <definedName name="Z_06B221F5_803C_4D9C_93A9_94D874B89DDD_.wvu.FilterData" localSheetId="2" hidden="1">資格管理!$A$4:$L$4</definedName>
    <definedName name="Z_06B221F5_803C_4D9C_93A9_94D874B89DDD_.wvu.FilterData" localSheetId="4" hidden="1">賦課管理!$A$4:$L$4</definedName>
    <definedName name="Z_15E57031_1B12_4CF2_AF1A_925F29198910_.wvu.FilterData" localSheetId="3" hidden="1">給付管理!$A$4:$L$4</definedName>
    <definedName name="Z_15E57031_1B12_4CF2_AF1A_925F29198910_.wvu.FilterData" localSheetId="1" hidden="1">共通!$A$4:$L$4</definedName>
    <definedName name="Z_15E57031_1B12_4CF2_AF1A_925F29198910_.wvu.FilterData" localSheetId="2" hidden="1">資格管理!$A$4:$L$4</definedName>
    <definedName name="Z_15E57031_1B12_4CF2_AF1A_925F29198910_.wvu.FilterData" localSheetId="4" hidden="1">賦課管理!$A$4:$L$4</definedName>
    <definedName name="Z_1E4367F6_5639_467E_899A_64B6A00DCC92_.wvu.FilterData" localSheetId="3" hidden="1">給付管理!$A$4:$L$4</definedName>
    <definedName name="Z_1E4367F6_5639_467E_899A_64B6A00DCC92_.wvu.FilterData" localSheetId="1" hidden="1">共通!$A$4:$L$4</definedName>
    <definedName name="Z_1E4367F6_5639_467E_899A_64B6A00DCC92_.wvu.FilterData" localSheetId="2" hidden="1">資格管理!$A$4:$L$4</definedName>
    <definedName name="Z_1E4367F6_5639_467E_899A_64B6A00DCC92_.wvu.FilterData" localSheetId="4" hidden="1">賦課管理!$A$4:$L$4</definedName>
    <definedName name="Z_1F143779_D286_4CD1_9648_A7D73862CA5A_.wvu.FilterData" localSheetId="3" hidden="1">給付管理!$A$4:$L$4</definedName>
    <definedName name="Z_1F143779_D286_4CD1_9648_A7D73862CA5A_.wvu.FilterData" localSheetId="1" hidden="1">共通!$A$4:$L$4</definedName>
    <definedName name="Z_1F143779_D286_4CD1_9648_A7D73862CA5A_.wvu.FilterData" localSheetId="2" hidden="1">資格管理!$A$4:$L$4</definedName>
    <definedName name="Z_1F143779_D286_4CD1_9648_A7D73862CA5A_.wvu.FilterData" localSheetId="4" hidden="1">賦課管理!$A$4:$L$4</definedName>
    <definedName name="Z_205211C9_2C26_4FD1_BF60_68AFD67259E4_.wvu.FilterData" localSheetId="3" hidden="1">給付管理!$A$4:$L$4</definedName>
    <definedName name="Z_205211C9_2C26_4FD1_BF60_68AFD67259E4_.wvu.FilterData" localSheetId="1" hidden="1">共通!$A$4:$L$4</definedName>
    <definedName name="Z_205211C9_2C26_4FD1_BF60_68AFD67259E4_.wvu.FilterData" localSheetId="2" hidden="1">資格管理!$A$4:$L$4</definedName>
    <definedName name="Z_205211C9_2C26_4FD1_BF60_68AFD67259E4_.wvu.FilterData" localSheetId="4" hidden="1">賦課管理!$A$4:$L$4</definedName>
    <definedName name="Z_214F9E9C_EDDB_4BB0_89C3_657CD7A54247_.wvu.FilterData" localSheetId="3" hidden="1">給付管理!$A$4:$L$4</definedName>
    <definedName name="Z_214F9E9C_EDDB_4BB0_89C3_657CD7A54247_.wvu.FilterData" localSheetId="1" hidden="1">共通!$A$4:$L$4</definedName>
    <definedName name="Z_214F9E9C_EDDB_4BB0_89C3_657CD7A54247_.wvu.FilterData" localSheetId="2" hidden="1">資格管理!$A$4:$L$4</definedName>
    <definedName name="Z_214F9E9C_EDDB_4BB0_89C3_657CD7A54247_.wvu.FilterData" localSheetId="4" hidden="1">賦課管理!$A$4:$L$4</definedName>
    <definedName name="Z_2354CE29_2E47_4038_B54A_DA743379B5F1_.wvu.FilterData" localSheetId="3" hidden="1">給付管理!$A$4:$L$4</definedName>
    <definedName name="Z_2354CE29_2E47_4038_B54A_DA743379B5F1_.wvu.FilterData" localSheetId="1" hidden="1">共通!$A$4:$L$4</definedName>
    <definedName name="Z_2354CE29_2E47_4038_B54A_DA743379B5F1_.wvu.FilterData" localSheetId="2" hidden="1">資格管理!$A$4:$L$4</definedName>
    <definedName name="Z_2354CE29_2E47_4038_B54A_DA743379B5F1_.wvu.FilterData" localSheetId="4" hidden="1">賦課管理!$A$4:$L$4</definedName>
    <definedName name="Z_247A17BF_CE07_494C_9521_BDAAC0AB5A9D_.wvu.FilterData" localSheetId="3" hidden="1">給付管理!$A$4:$L$4</definedName>
    <definedName name="Z_247A17BF_CE07_494C_9521_BDAAC0AB5A9D_.wvu.FilterData" localSheetId="1" hidden="1">共通!$A$4:$L$4</definedName>
    <definedName name="Z_247A17BF_CE07_494C_9521_BDAAC0AB5A9D_.wvu.FilterData" localSheetId="2" hidden="1">資格管理!$A$4:$L$4</definedName>
    <definedName name="Z_247A17BF_CE07_494C_9521_BDAAC0AB5A9D_.wvu.FilterData" localSheetId="4" hidden="1">賦課管理!$A$4:$L$4</definedName>
    <definedName name="Z_2485C0CC_9BCD_470C_989F_68265BDB2794_.wvu.FilterData" localSheetId="3" hidden="1">給付管理!$A$4:$L$4</definedName>
    <definedName name="Z_2485C0CC_9BCD_470C_989F_68265BDB2794_.wvu.FilterData" localSheetId="1" hidden="1">共通!$A$4:$L$4</definedName>
    <definedName name="Z_2485C0CC_9BCD_470C_989F_68265BDB2794_.wvu.FilterData" localSheetId="2" hidden="1">資格管理!$A$4:$L$4</definedName>
    <definedName name="Z_2485C0CC_9BCD_470C_989F_68265BDB2794_.wvu.FilterData" localSheetId="4" hidden="1">賦課管理!$A$4:$L$4</definedName>
    <definedName name="Z_2741F5B8_5B98_48BC_AF3F_C8210BD8679B_.wvu.FilterData" localSheetId="3" hidden="1">給付管理!$A$4:$L$4</definedName>
    <definedName name="Z_2741F5B8_5B98_48BC_AF3F_C8210BD8679B_.wvu.FilterData" localSheetId="1" hidden="1">共通!$A$4:$L$4</definedName>
    <definedName name="Z_2741F5B8_5B98_48BC_AF3F_C8210BD8679B_.wvu.FilterData" localSheetId="2" hidden="1">資格管理!$A$4:$L$4</definedName>
    <definedName name="Z_2741F5B8_5B98_48BC_AF3F_C8210BD8679B_.wvu.FilterData" localSheetId="4" hidden="1">賦課管理!$A$4:$L$4</definedName>
    <definedName name="Z_277CB591_CA6A_4CF0_B775_9FF0D8C191DD_.wvu.FilterData" localSheetId="3" hidden="1">給付管理!$A$4:$L$4</definedName>
    <definedName name="Z_277CB591_CA6A_4CF0_B775_9FF0D8C191DD_.wvu.FilterData" localSheetId="1" hidden="1">共通!$A$4:$L$4</definedName>
    <definedName name="Z_277CB591_CA6A_4CF0_B775_9FF0D8C191DD_.wvu.FilterData" localSheetId="2" hidden="1">資格管理!$A$4:$L$4</definedName>
    <definedName name="Z_277CB591_CA6A_4CF0_B775_9FF0D8C191DD_.wvu.FilterData" localSheetId="4" hidden="1">賦課管理!$A$4:$L$4</definedName>
    <definedName name="Z_281DBE4C_266A_4823_AB97_2F0256E6148D_.wvu.FilterData" localSheetId="3" hidden="1">給付管理!$A$4:$L$4</definedName>
    <definedName name="Z_281DBE4C_266A_4823_AB97_2F0256E6148D_.wvu.FilterData" localSheetId="1" hidden="1">共通!$A$4:$L$4</definedName>
    <definedName name="Z_281DBE4C_266A_4823_AB97_2F0256E6148D_.wvu.FilterData" localSheetId="2" hidden="1">資格管理!$A$4:$L$4</definedName>
    <definedName name="Z_281DBE4C_266A_4823_AB97_2F0256E6148D_.wvu.FilterData" localSheetId="4" hidden="1">賦課管理!$A$4:$L$4</definedName>
    <definedName name="Z_286D2D23_C09B_418C_8ACB_6921D2804B40_.wvu.FilterData" localSheetId="3" hidden="1">給付管理!$A$4:$L$4</definedName>
    <definedName name="Z_286D2D23_C09B_418C_8ACB_6921D2804B40_.wvu.FilterData" localSheetId="1" hidden="1">共通!$A$4:$L$4</definedName>
    <definedName name="Z_286D2D23_C09B_418C_8ACB_6921D2804B40_.wvu.FilterData" localSheetId="2" hidden="1">資格管理!$A$4:$L$4</definedName>
    <definedName name="Z_286D2D23_C09B_418C_8ACB_6921D2804B40_.wvu.FilterData" localSheetId="4" hidden="1">賦課管理!$A$4:$L$4</definedName>
    <definedName name="Z_2AE9A891_0431_4D37_A998_5C43C5293BAB_.wvu.FilterData" localSheetId="3" hidden="1">給付管理!$A$4:$L$4</definedName>
    <definedName name="Z_2AE9A891_0431_4D37_A998_5C43C5293BAB_.wvu.FilterData" localSheetId="1" hidden="1">共通!$A$4:$L$4</definedName>
    <definedName name="Z_2AE9A891_0431_4D37_A998_5C43C5293BAB_.wvu.FilterData" localSheetId="2" hidden="1">資格管理!$A$4:$L$4</definedName>
    <definedName name="Z_2AE9A891_0431_4D37_A998_5C43C5293BAB_.wvu.FilterData" localSheetId="4" hidden="1">賦課管理!$A$4:$L$4</definedName>
    <definedName name="Z_2B666D90_355F_438B_BE8C_D3F41150E381_.wvu.FilterData" localSheetId="3" hidden="1">給付管理!$A$4:$L$4</definedName>
    <definedName name="Z_2B666D90_355F_438B_BE8C_D3F41150E381_.wvu.FilterData" localSheetId="1" hidden="1">共通!$A$4:$L$4</definedName>
    <definedName name="Z_2B666D90_355F_438B_BE8C_D3F41150E381_.wvu.FilterData" localSheetId="2" hidden="1">資格管理!$A$4:$L$4</definedName>
    <definedName name="Z_2B666D90_355F_438B_BE8C_D3F41150E381_.wvu.FilterData" localSheetId="4" hidden="1">賦課管理!$A$4:$L$4</definedName>
    <definedName name="Z_2F624007_5AC1_4B41_89D5_29435A65A766_.wvu.FilterData" localSheetId="3" hidden="1">給付管理!$A$4:$L$4</definedName>
    <definedName name="Z_2F624007_5AC1_4B41_89D5_29435A65A766_.wvu.FilterData" localSheetId="1" hidden="1">共通!$A$4:$L$4</definedName>
    <definedName name="Z_2F624007_5AC1_4B41_89D5_29435A65A766_.wvu.FilterData" localSheetId="2" hidden="1">資格管理!$A$4:$L$4</definedName>
    <definedName name="Z_2F624007_5AC1_4B41_89D5_29435A65A766_.wvu.FilterData" localSheetId="4" hidden="1">賦課管理!$A$4:$L$4</definedName>
    <definedName name="Z_34188739_AC8F_4F07_B457_4ED7DF4367D8_.wvu.FilterData" localSheetId="3" hidden="1">給付管理!$A$4:$L$4</definedName>
    <definedName name="Z_34188739_AC8F_4F07_B457_4ED7DF4367D8_.wvu.FilterData" localSheetId="1" hidden="1">共通!$A$4:$L$4</definedName>
    <definedName name="Z_34188739_AC8F_4F07_B457_4ED7DF4367D8_.wvu.FilterData" localSheetId="2" hidden="1">資格管理!$A$4:$L$4</definedName>
    <definedName name="Z_34188739_AC8F_4F07_B457_4ED7DF4367D8_.wvu.FilterData" localSheetId="4" hidden="1">賦課管理!$A$4:$L$4</definedName>
    <definedName name="Z_35A2A240_A9F5_4AB1_8CF1_4C1E31919E07_.wvu.FilterData" localSheetId="3" hidden="1">給付管理!$A$4:$L$4</definedName>
    <definedName name="Z_35A2A240_A9F5_4AB1_8CF1_4C1E31919E07_.wvu.FilterData" localSheetId="1" hidden="1">共通!$A$4:$L$4</definedName>
    <definedName name="Z_35A2A240_A9F5_4AB1_8CF1_4C1E31919E07_.wvu.FilterData" localSheetId="2" hidden="1">資格管理!$A$4:$L$4</definedName>
    <definedName name="Z_35A2A240_A9F5_4AB1_8CF1_4C1E31919E07_.wvu.FilterData" localSheetId="4" hidden="1">賦課管理!$A$4:$L$4</definedName>
    <definedName name="Z_378BB9E2_CC3F_4B79_8148_3BEDD77E6D6F_.wvu.FilterData" localSheetId="3" hidden="1">給付管理!$A$4:$L$4</definedName>
    <definedName name="Z_378BB9E2_CC3F_4B79_8148_3BEDD77E6D6F_.wvu.FilterData" localSheetId="1" hidden="1">共通!$A$4:$L$4</definedName>
    <definedName name="Z_378BB9E2_CC3F_4B79_8148_3BEDD77E6D6F_.wvu.FilterData" localSheetId="2" hidden="1">資格管理!$A$4:$L$4</definedName>
    <definedName name="Z_378BB9E2_CC3F_4B79_8148_3BEDD77E6D6F_.wvu.FilterData" localSheetId="4" hidden="1">賦課管理!$A$4:$L$4</definedName>
    <definedName name="Z_3A5B767C_45DF_4782_B021_0CA371650E92_.wvu.FilterData" localSheetId="3" hidden="1">給付管理!$A$4:$L$4</definedName>
    <definedName name="Z_3A5B767C_45DF_4782_B021_0CA371650E92_.wvu.FilterData" localSheetId="1" hidden="1">共通!$A$4:$L$4</definedName>
    <definedName name="Z_3A5B767C_45DF_4782_B021_0CA371650E92_.wvu.FilterData" localSheetId="2" hidden="1">資格管理!$A$4:$L$4</definedName>
    <definedName name="Z_3A5B767C_45DF_4782_B021_0CA371650E92_.wvu.FilterData" localSheetId="4" hidden="1">賦課管理!$A$4:$L$4</definedName>
    <definedName name="Z_40465E76_604F_4291_96AC_6F7E9CED87B2_.wvu.FilterData" localSheetId="3" hidden="1">給付管理!$A$4:$L$4</definedName>
    <definedName name="Z_40465E76_604F_4291_96AC_6F7E9CED87B2_.wvu.FilterData" localSheetId="1" hidden="1">共通!$A$4:$L$4</definedName>
    <definedName name="Z_40465E76_604F_4291_96AC_6F7E9CED87B2_.wvu.FilterData" localSheetId="2" hidden="1">資格管理!$A$4:$L$4</definedName>
    <definedName name="Z_40465E76_604F_4291_96AC_6F7E9CED87B2_.wvu.FilterData" localSheetId="4" hidden="1">賦課管理!$A$4:$L$4</definedName>
    <definedName name="Z_45A7AEF1_F498_4C3D_A200_848A9FE5F924_.wvu.Cols" localSheetId="3" hidden="1">給付管理!#REF!,給付管理!#REF!,給付管理!#REF!</definedName>
    <definedName name="Z_45A7AEF1_F498_4C3D_A200_848A9FE5F924_.wvu.Cols" localSheetId="1" hidden="1">共通!#REF!,共通!#REF!,共通!#REF!</definedName>
    <definedName name="Z_45A7AEF1_F498_4C3D_A200_848A9FE5F924_.wvu.Cols" localSheetId="2" hidden="1">資格管理!#REF!,資格管理!#REF!,資格管理!#REF!</definedName>
    <definedName name="Z_45A7AEF1_F498_4C3D_A200_848A9FE5F924_.wvu.Cols" localSheetId="4" hidden="1">賦課管理!#REF!,賦課管理!#REF!,賦課管理!#REF!</definedName>
    <definedName name="Z_45A7AEF1_F498_4C3D_A200_848A9FE5F924_.wvu.FilterData" localSheetId="3" hidden="1">給付管理!$A$4:$L$4</definedName>
    <definedName name="Z_45A7AEF1_F498_4C3D_A200_848A9FE5F924_.wvu.FilterData" localSheetId="1" hidden="1">共通!$A$4:$L$4</definedName>
    <definedName name="Z_45A7AEF1_F498_4C3D_A200_848A9FE5F924_.wvu.FilterData" localSheetId="2" hidden="1">資格管理!$A$4:$L$4</definedName>
    <definedName name="Z_45A7AEF1_F498_4C3D_A200_848A9FE5F924_.wvu.FilterData" localSheetId="4" hidden="1">賦課管理!$A$4:$L$4</definedName>
    <definedName name="Z_4C67E748_D3DC_49FD_BD4F_B90EA97CF743_.wvu.FilterData" localSheetId="3" hidden="1">給付管理!$A$4:$L$4</definedName>
    <definedName name="Z_4C67E748_D3DC_49FD_BD4F_B90EA97CF743_.wvu.FilterData" localSheetId="1" hidden="1">共通!$A$4:$L$4</definedName>
    <definedName name="Z_4C67E748_D3DC_49FD_BD4F_B90EA97CF743_.wvu.FilterData" localSheetId="2" hidden="1">資格管理!$A$4:$L$4</definedName>
    <definedName name="Z_4C67E748_D3DC_49FD_BD4F_B90EA97CF743_.wvu.FilterData" localSheetId="4" hidden="1">賦課管理!$A$4:$L$4</definedName>
    <definedName name="Z_4DF43DAB_7231_4B0F_B27C_210A3763E1D8_.wvu.FilterData" localSheetId="3" hidden="1">給付管理!$A$4:$L$4</definedName>
    <definedName name="Z_4DF43DAB_7231_4B0F_B27C_210A3763E1D8_.wvu.FilterData" localSheetId="1" hidden="1">共通!$A$4:$L$4</definedName>
    <definedName name="Z_4DF43DAB_7231_4B0F_B27C_210A3763E1D8_.wvu.FilterData" localSheetId="2" hidden="1">資格管理!$A$4:$L$4</definedName>
    <definedName name="Z_4DF43DAB_7231_4B0F_B27C_210A3763E1D8_.wvu.FilterData" localSheetId="4" hidden="1">賦課管理!$A$4:$L$4</definedName>
    <definedName name="Z_542F39E2_20E2_46AD_90A3_3314FB6A2C73_.wvu.FilterData" localSheetId="3" hidden="1">給付管理!$A$4:$L$4</definedName>
    <definedName name="Z_542F39E2_20E2_46AD_90A3_3314FB6A2C73_.wvu.FilterData" localSheetId="1" hidden="1">共通!$A$4:$L$4</definedName>
    <definedName name="Z_542F39E2_20E2_46AD_90A3_3314FB6A2C73_.wvu.FilterData" localSheetId="2" hidden="1">資格管理!$A$4:$L$4</definedName>
    <definedName name="Z_542F39E2_20E2_46AD_90A3_3314FB6A2C73_.wvu.FilterData" localSheetId="4" hidden="1">賦課管理!$A$4:$L$4</definedName>
    <definedName name="Z_54F0E319_CF9F_4327_B278_0A5549BD1992_.wvu.Cols" localSheetId="3" hidden="1">給付管理!#REF!,給付管理!#REF!</definedName>
    <definedName name="Z_54F0E319_CF9F_4327_B278_0A5549BD1992_.wvu.Cols" localSheetId="1" hidden="1">共通!#REF!,共通!#REF!</definedName>
    <definedName name="Z_54F0E319_CF9F_4327_B278_0A5549BD1992_.wvu.Cols" localSheetId="2" hidden="1">資格管理!#REF!,資格管理!#REF!</definedName>
    <definedName name="Z_54F0E319_CF9F_4327_B278_0A5549BD1992_.wvu.Cols" localSheetId="4" hidden="1">賦課管理!#REF!,賦課管理!#REF!</definedName>
    <definedName name="Z_54F0E319_CF9F_4327_B278_0A5549BD1992_.wvu.FilterData" localSheetId="3" hidden="1">給付管理!$A$4:$L$4</definedName>
    <definedName name="Z_54F0E319_CF9F_4327_B278_0A5549BD1992_.wvu.FilterData" localSheetId="1" hidden="1">共通!$A$4:$L$4</definedName>
    <definedName name="Z_54F0E319_CF9F_4327_B278_0A5549BD1992_.wvu.FilterData" localSheetId="2" hidden="1">資格管理!$A$4:$L$4</definedName>
    <definedName name="Z_54F0E319_CF9F_4327_B278_0A5549BD1992_.wvu.FilterData" localSheetId="4" hidden="1">賦課管理!$A$4:$L$4</definedName>
    <definedName name="Z_54F0E319_CF9F_4327_B278_0A5549BD1992_.wvu.PrintTitles" localSheetId="3" hidden="1">給付管理!$4:$4</definedName>
    <definedName name="Z_54F0E319_CF9F_4327_B278_0A5549BD1992_.wvu.PrintTitles" localSheetId="1" hidden="1">共通!$4:$4</definedName>
    <definedName name="Z_54F0E319_CF9F_4327_B278_0A5549BD1992_.wvu.PrintTitles" localSheetId="2" hidden="1">資格管理!$4:$4</definedName>
    <definedName name="Z_54F0E319_CF9F_4327_B278_0A5549BD1992_.wvu.PrintTitles" localSheetId="4" hidden="1">賦課管理!$4:$4</definedName>
    <definedName name="Z_5FEFA218_6892_4C46_8BA2_512F2CBCC49F_.wvu.FilterData" localSheetId="3" hidden="1">給付管理!$A$4:$L$4</definedName>
    <definedName name="Z_5FEFA218_6892_4C46_8BA2_512F2CBCC49F_.wvu.FilterData" localSheetId="1" hidden="1">共通!$A$4:$L$4</definedName>
    <definedName name="Z_5FEFA218_6892_4C46_8BA2_512F2CBCC49F_.wvu.FilterData" localSheetId="2" hidden="1">資格管理!$A$4:$L$4</definedName>
    <definedName name="Z_5FEFA218_6892_4C46_8BA2_512F2CBCC49F_.wvu.FilterData" localSheetId="4" hidden="1">賦課管理!$A$4:$L$4</definedName>
    <definedName name="Z_62E0DA01_F3AE_48C0_94DF_F5D727C2FEFC_.wvu.FilterData" localSheetId="3" hidden="1">給付管理!$A$4:$L$4</definedName>
    <definedName name="Z_62E0DA01_F3AE_48C0_94DF_F5D727C2FEFC_.wvu.FilterData" localSheetId="1" hidden="1">共通!$A$4:$L$4</definedName>
    <definedName name="Z_62E0DA01_F3AE_48C0_94DF_F5D727C2FEFC_.wvu.FilterData" localSheetId="2" hidden="1">資格管理!$A$4:$L$4</definedName>
    <definedName name="Z_62E0DA01_F3AE_48C0_94DF_F5D727C2FEFC_.wvu.FilterData" localSheetId="4" hidden="1">賦課管理!$A$4:$L$4</definedName>
    <definedName name="Z_66DFC99A_9A56_4185_862D_D42C5CA892DD_.wvu.FilterData" localSheetId="3" hidden="1">給付管理!$A$4:$L$4</definedName>
    <definedName name="Z_66DFC99A_9A56_4185_862D_D42C5CA892DD_.wvu.FilterData" localSheetId="1" hidden="1">共通!$A$4:$L$4</definedName>
    <definedName name="Z_66DFC99A_9A56_4185_862D_D42C5CA892DD_.wvu.FilterData" localSheetId="2" hidden="1">資格管理!$A$4:$L$4</definedName>
    <definedName name="Z_66DFC99A_9A56_4185_862D_D42C5CA892DD_.wvu.FilterData" localSheetId="4" hidden="1">賦課管理!$A$4:$L$4</definedName>
    <definedName name="Z_69CE3E2D_B43F_4950_B711_8555449FE6AF_.wvu.FilterData" localSheetId="3" hidden="1">給付管理!$A$4:$L$4</definedName>
    <definedName name="Z_69CE3E2D_B43F_4950_B711_8555449FE6AF_.wvu.FilterData" localSheetId="1" hidden="1">共通!$A$4:$L$4</definedName>
    <definedName name="Z_69CE3E2D_B43F_4950_B711_8555449FE6AF_.wvu.FilterData" localSheetId="2" hidden="1">資格管理!$A$4:$L$4</definedName>
    <definedName name="Z_69CE3E2D_B43F_4950_B711_8555449FE6AF_.wvu.FilterData" localSheetId="4" hidden="1">賦課管理!$A$4:$L$4</definedName>
    <definedName name="Z_6A61D869_EA31_4F5B_A8B4_551850B32504_.wvu.FilterData" localSheetId="3" hidden="1">給付管理!$A$4:$L$4</definedName>
    <definedName name="Z_6A61D869_EA31_4F5B_A8B4_551850B32504_.wvu.FilterData" localSheetId="1" hidden="1">共通!$A$4:$L$4</definedName>
    <definedName name="Z_6A61D869_EA31_4F5B_A8B4_551850B32504_.wvu.FilterData" localSheetId="2" hidden="1">資格管理!$A$4:$L$4</definedName>
    <definedName name="Z_6A61D869_EA31_4F5B_A8B4_551850B32504_.wvu.FilterData" localSheetId="4" hidden="1">賦課管理!$A$4:$L$4</definedName>
    <definedName name="Z_6DE16C92_0CE5_4F72_8D5A_F11E4587AA57_.wvu.FilterData" localSheetId="3" hidden="1">給付管理!$A$4:$L$4</definedName>
    <definedName name="Z_6DE16C92_0CE5_4F72_8D5A_F11E4587AA57_.wvu.FilterData" localSheetId="1" hidden="1">共通!$A$4:$L$4</definedName>
    <definedName name="Z_6DE16C92_0CE5_4F72_8D5A_F11E4587AA57_.wvu.FilterData" localSheetId="2" hidden="1">資格管理!$A$4:$L$4</definedName>
    <definedName name="Z_6DE16C92_0CE5_4F72_8D5A_F11E4587AA57_.wvu.FilterData" localSheetId="4" hidden="1">賦課管理!$A$4:$L$4</definedName>
    <definedName name="Z_735981E6_3D93_4DA9_8AE5_724C3E42B60D_.wvu.FilterData" localSheetId="3" hidden="1">給付管理!$A$4:$L$4</definedName>
    <definedName name="Z_735981E6_3D93_4DA9_8AE5_724C3E42B60D_.wvu.FilterData" localSheetId="1" hidden="1">共通!$A$4:$L$4</definedName>
    <definedName name="Z_735981E6_3D93_4DA9_8AE5_724C3E42B60D_.wvu.FilterData" localSheetId="2" hidden="1">資格管理!$A$4:$L$4</definedName>
    <definedName name="Z_735981E6_3D93_4DA9_8AE5_724C3E42B60D_.wvu.FilterData" localSheetId="4" hidden="1">賦課管理!$A$4:$L$4</definedName>
    <definedName name="Z_7470572D_077F_4A02_991A_638D71F3F7CE_.wvu.FilterData" localSheetId="3" hidden="1">給付管理!$A$4:$L$4</definedName>
    <definedName name="Z_7470572D_077F_4A02_991A_638D71F3F7CE_.wvu.FilterData" localSheetId="1" hidden="1">共通!$A$4:$L$4</definedName>
    <definedName name="Z_7470572D_077F_4A02_991A_638D71F3F7CE_.wvu.FilterData" localSheetId="2" hidden="1">資格管理!$A$4:$L$4</definedName>
    <definedName name="Z_7470572D_077F_4A02_991A_638D71F3F7CE_.wvu.FilterData" localSheetId="4" hidden="1">賦課管理!$A$4:$L$4</definedName>
    <definedName name="Z_769C9226_19D5_4FFC_AA03_76FC72B993BC_.wvu.Cols" localSheetId="3" hidden="1">給付管理!#REF!,給付管理!#REF!,給付管理!#REF!</definedName>
    <definedName name="Z_769C9226_19D5_4FFC_AA03_76FC72B993BC_.wvu.Cols" localSheetId="1" hidden="1">共通!#REF!,共通!#REF!,共通!#REF!</definedName>
    <definedName name="Z_769C9226_19D5_4FFC_AA03_76FC72B993BC_.wvu.Cols" localSheetId="2" hidden="1">資格管理!#REF!,資格管理!#REF!,資格管理!#REF!</definedName>
    <definedName name="Z_769C9226_19D5_4FFC_AA03_76FC72B993BC_.wvu.Cols" localSheetId="4" hidden="1">賦課管理!#REF!,賦課管理!#REF!,賦課管理!#REF!</definedName>
    <definedName name="Z_769C9226_19D5_4FFC_AA03_76FC72B993BC_.wvu.FilterData" localSheetId="3" hidden="1">給付管理!$A$4:$L$4</definedName>
    <definedName name="Z_769C9226_19D5_4FFC_AA03_76FC72B993BC_.wvu.FilterData" localSheetId="1" hidden="1">共通!$A$4:$L$4</definedName>
    <definedName name="Z_769C9226_19D5_4FFC_AA03_76FC72B993BC_.wvu.FilterData" localSheetId="2" hidden="1">資格管理!$A$4:$L$4</definedName>
    <definedName name="Z_769C9226_19D5_4FFC_AA03_76FC72B993BC_.wvu.FilterData" localSheetId="4" hidden="1">賦課管理!$A$4:$L$4</definedName>
    <definedName name="Z_77280327_3D91_4797_A415_EF168FDE8CE0_.wvu.FilterData" localSheetId="3" hidden="1">給付管理!$A$4:$L$4</definedName>
    <definedName name="Z_77280327_3D91_4797_A415_EF168FDE8CE0_.wvu.FilterData" localSheetId="1" hidden="1">共通!$A$4:$L$4</definedName>
    <definedName name="Z_77280327_3D91_4797_A415_EF168FDE8CE0_.wvu.FilterData" localSheetId="2" hidden="1">資格管理!$A$4:$L$4</definedName>
    <definedName name="Z_77280327_3D91_4797_A415_EF168FDE8CE0_.wvu.FilterData" localSheetId="4" hidden="1">賦課管理!$A$4:$L$4</definedName>
    <definedName name="Z_78340C1C_F5B0_4622_A942_A37C772A06E3_.wvu.FilterData" localSheetId="3" hidden="1">給付管理!$A$4:$L$4</definedName>
    <definedName name="Z_78340C1C_F5B0_4622_A942_A37C772A06E3_.wvu.FilterData" localSheetId="1" hidden="1">共通!$A$4:$L$4</definedName>
    <definedName name="Z_78340C1C_F5B0_4622_A942_A37C772A06E3_.wvu.FilterData" localSheetId="2" hidden="1">資格管理!$A$4:$L$4</definedName>
    <definedName name="Z_78340C1C_F5B0_4622_A942_A37C772A06E3_.wvu.FilterData" localSheetId="4" hidden="1">賦課管理!$A$4:$L$4</definedName>
    <definedName name="Z_81FAC991_B462_4329_8E1B_7EF922AF0CE9_.wvu.FilterData" localSheetId="3" hidden="1">給付管理!$A$4:$L$4</definedName>
    <definedName name="Z_81FAC991_B462_4329_8E1B_7EF922AF0CE9_.wvu.FilterData" localSheetId="1" hidden="1">共通!$A$4:$L$4</definedName>
    <definedName name="Z_81FAC991_B462_4329_8E1B_7EF922AF0CE9_.wvu.FilterData" localSheetId="2" hidden="1">資格管理!$A$4:$L$4</definedName>
    <definedName name="Z_81FAC991_B462_4329_8E1B_7EF922AF0CE9_.wvu.FilterData" localSheetId="4" hidden="1">賦課管理!$A$4:$L$4</definedName>
    <definedName name="Z_9077CC0A_DC04_43B7_B94B_4C9754F46B92_.wvu.FilterData" localSheetId="3" hidden="1">給付管理!$A$4:$L$4</definedName>
    <definedName name="Z_9077CC0A_DC04_43B7_B94B_4C9754F46B92_.wvu.FilterData" localSheetId="1" hidden="1">共通!$A$4:$L$4</definedName>
    <definedName name="Z_9077CC0A_DC04_43B7_B94B_4C9754F46B92_.wvu.FilterData" localSheetId="2" hidden="1">資格管理!$A$4:$L$4</definedName>
    <definedName name="Z_9077CC0A_DC04_43B7_B94B_4C9754F46B92_.wvu.FilterData" localSheetId="4" hidden="1">賦課管理!$A$4:$L$4</definedName>
    <definedName name="Z_91A1DFF1_BCA4_4498_AB62_EBD3293C3837_.wvu.FilterData" localSheetId="3" hidden="1">給付管理!$A$4:$L$4</definedName>
    <definedName name="Z_91A1DFF1_BCA4_4498_AB62_EBD3293C3837_.wvu.FilterData" localSheetId="1" hidden="1">共通!$A$4:$L$4</definedName>
    <definedName name="Z_91A1DFF1_BCA4_4498_AB62_EBD3293C3837_.wvu.FilterData" localSheetId="2" hidden="1">資格管理!$A$4:$L$4</definedName>
    <definedName name="Z_91A1DFF1_BCA4_4498_AB62_EBD3293C3837_.wvu.FilterData" localSheetId="4" hidden="1">賦課管理!$A$4:$L$4</definedName>
    <definedName name="Z_91A8E6A8_7CEA_4FCB_81E9_35569DD26C1C_.wvu.FilterData" localSheetId="3" hidden="1">給付管理!$A$4:$L$4</definedName>
    <definedName name="Z_91A8E6A8_7CEA_4FCB_81E9_35569DD26C1C_.wvu.FilterData" localSheetId="1" hidden="1">共通!$A$4:$L$4</definedName>
    <definedName name="Z_91A8E6A8_7CEA_4FCB_81E9_35569DD26C1C_.wvu.FilterData" localSheetId="2" hidden="1">資格管理!$A$4:$L$4</definedName>
    <definedName name="Z_91A8E6A8_7CEA_4FCB_81E9_35569DD26C1C_.wvu.FilterData" localSheetId="4" hidden="1">賦課管理!$A$4:$L$4</definedName>
    <definedName name="Z_94D89F51_BA96_4760_A946_66D279A5D7B5_.wvu.FilterData" localSheetId="3" hidden="1">給付管理!$A$4:$L$4</definedName>
    <definedName name="Z_94D89F51_BA96_4760_A946_66D279A5D7B5_.wvu.FilterData" localSheetId="1" hidden="1">共通!$A$4:$L$4</definedName>
    <definedName name="Z_94D89F51_BA96_4760_A946_66D279A5D7B5_.wvu.FilterData" localSheetId="2" hidden="1">資格管理!$A$4:$L$4</definedName>
    <definedName name="Z_94D89F51_BA96_4760_A946_66D279A5D7B5_.wvu.FilterData" localSheetId="4" hidden="1">賦課管理!$A$4:$L$4</definedName>
    <definedName name="Z_953FBF83_E9BC_4316_AC35_601078085394_.wvu.FilterData" localSheetId="3" hidden="1">給付管理!$A$4:$L$4</definedName>
    <definedName name="Z_953FBF83_E9BC_4316_AC35_601078085394_.wvu.FilterData" localSheetId="1" hidden="1">共通!$A$4:$L$4</definedName>
    <definedName name="Z_953FBF83_E9BC_4316_AC35_601078085394_.wvu.FilterData" localSheetId="2" hidden="1">資格管理!$A$4:$L$4</definedName>
    <definedName name="Z_953FBF83_E9BC_4316_AC35_601078085394_.wvu.FilterData" localSheetId="4" hidden="1">賦課管理!$A$4:$L$4</definedName>
    <definedName name="Z_9881D0B3_8459_4AFD_9EAE_BBC92BC9E7DC_.wvu.FilterData" localSheetId="3" hidden="1">給付管理!$A$4:$L$4</definedName>
    <definedName name="Z_9881D0B3_8459_4AFD_9EAE_BBC92BC9E7DC_.wvu.FilterData" localSheetId="1" hidden="1">共通!$A$4:$L$4</definedName>
    <definedName name="Z_9881D0B3_8459_4AFD_9EAE_BBC92BC9E7DC_.wvu.FilterData" localSheetId="2" hidden="1">資格管理!$A$4:$L$4</definedName>
    <definedName name="Z_9881D0B3_8459_4AFD_9EAE_BBC92BC9E7DC_.wvu.FilterData" localSheetId="4" hidden="1">賦課管理!$A$4:$L$4</definedName>
    <definedName name="Z_99D6E25B_BB68_49EA_99F8_40779BE1913F_.wvu.FilterData" localSheetId="3" hidden="1">給付管理!$A$4:$L$4</definedName>
    <definedName name="Z_99D6E25B_BB68_49EA_99F8_40779BE1913F_.wvu.FilterData" localSheetId="1" hidden="1">共通!$A$4:$L$4</definedName>
    <definedName name="Z_99D6E25B_BB68_49EA_99F8_40779BE1913F_.wvu.FilterData" localSheetId="2" hidden="1">資格管理!$A$4:$L$4</definedName>
    <definedName name="Z_99D6E25B_BB68_49EA_99F8_40779BE1913F_.wvu.FilterData" localSheetId="4" hidden="1">賦課管理!$A$4:$L$4</definedName>
    <definedName name="Z_9A3B8B10_3E64_4884_B432_C18D2B7B1547_.wvu.FilterData" localSheetId="3" hidden="1">給付管理!$A$4:$L$4</definedName>
    <definedName name="Z_9A3B8B10_3E64_4884_B432_C18D2B7B1547_.wvu.FilterData" localSheetId="1" hidden="1">共通!$A$4:$L$4</definedName>
    <definedName name="Z_9A3B8B10_3E64_4884_B432_C18D2B7B1547_.wvu.FilterData" localSheetId="2" hidden="1">資格管理!$A$4:$L$4</definedName>
    <definedName name="Z_9A3B8B10_3E64_4884_B432_C18D2B7B1547_.wvu.FilterData" localSheetId="4" hidden="1">賦課管理!$A$4:$L$4</definedName>
    <definedName name="Z_9AB4B716_9A99_49B7_93E6_22DD87E054F0_.wvu.FilterData" localSheetId="3" hidden="1">給付管理!$A$4:$L$4</definedName>
    <definedName name="Z_9AB4B716_9A99_49B7_93E6_22DD87E054F0_.wvu.FilterData" localSheetId="1" hidden="1">共通!$A$4:$L$4</definedName>
    <definedName name="Z_9AB4B716_9A99_49B7_93E6_22DD87E054F0_.wvu.FilterData" localSheetId="2" hidden="1">資格管理!$A$4:$L$4</definedName>
    <definedName name="Z_9AB4B716_9A99_49B7_93E6_22DD87E054F0_.wvu.FilterData" localSheetId="4" hidden="1">賦課管理!$A$4:$L$4</definedName>
    <definedName name="Z_9D722E7C_8822_4AD1_A11E_C91C162F9750_.wvu.FilterData" localSheetId="3" hidden="1">給付管理!$A$4:$L$4</definedName>
    <definedName name="Z_9D722E7C_8822_4AD1_A11E_C91C162F9750_.wvu.FilterData" localSheetId="1" hidden="1">共通!$A$4:$L$4</definedName>
    <definedName name="Z_9D722E7C_8822_4AD1_A11E_C91C162F9750_.wvu.FilterData" localSheetId="2" hidden="1">資格管理!$A$4:$L$4</definedName>
    <definedName name="Z_9D722E7C_8822_4AD1_A11E_C91C162F9750_.wvu.FilterData" localSheetId="4" hidden="1">賦課管理!$A$4:$L$4</definedName>
    <definedName name="Z_9D8F5E89_B6B2_48EA_BE7A_379E71F8B180_.wvu.FilterData" localSheetId="3" hidden="1">給付管理!$A$4:$L$4</definedName>
    <definedName name="Z_9D8F5E89_B6B2_48EA_BE7A_379E71F8B180_.wvu.FilterData" localSheetId="1" hidden="1">共通!$A$4:$L$4</definedName>
    <definedName name="Z_9D8F5E89_B6B2_48EA_BE7A_379E71F8B180_.wvu.FilterData" localSheetId="2" hidden="1">資格管理!$A$4:$L$4</definedName>
    <definedName name="Z_9D8F5E89_B6B2_48EA_BE7A_379E71F8B180_.wvu.FilterData" localSheetId="4" hidden="1">賦課管理!$A$4:$L$4</definedName>
    <definedName name="Z_9E80FBA3_6197_4012_BBCD_8208BFA3611C_.wvu.FilterData" localSheetId="3" hidden="1">給付管理!$A$4:$L$4</definedName>
    <definedName name="Z_9E80FBA3_6197_4012_BBCD_8208BFA3611C_.wvu.FilterData" localSheetId="1" hidden="1">共通!$A$4:$L$4</definedName>
    <definedName name="Z_9E80FBA3_6197_4012_BBCD_8208BFA3611C_.wvu.FilterData" localSheetId="2" hidden="1">資格管理!$A$4:$L$4</definedName>
    <definedName name="Z_9E80FBA3_6197_4012_BBCD_8208BFA3611C_.wvu.FilterData" localSheetId="4" hidden="1">賦課管理!$A$4:$L$4</definedName>
    <definedName name="Z_9EFAF1F8_1E96_460D_9AE3_03AF399D59BD_.wvu.Cols" localSheetId="3" hidden="1">給付管理!#REF!</definedName>
    <definedName name="Z_9EFAF1F8_1E96_460D_9AE3_03AF399D59BD_.wvu.Cols" localSheetId="1" hidden="1">共通!#REF!</definedName>
    <definedName name="Z_9EFAF1F8_1E96_460D_9AE3_03AF399D59BD_.wvu.Cols" localSheetId="2" hidden="1">資格管理!#REF!</definedName>
    <definedName name="Z_9EFAF1F8_1E96_460D_9AE3_03AF399D59BD_.wvu.Cols" localSheetId="4" hidden="1">賦課管理!#REF!</definedName>
    <definedName name="Z_9EFAF1F8_1E96_460D_9AE3_03AF399D59BD_.wvu.FilterData" localSheetId="3" hidden="1">給付管理!$A$4:$L$4</definedName>
    <definedName name="Z_9EFAF1F8_1E96_460D_9AE3_03AF399D59BD_.wvu.FilterData" localSheetId="1" hidden="1">共通!$A$4:$L$4</definedName>
    <definedName name="Z_9EFAF1F8_1E96_460D_9AE3_03AF399D59BD_.wvu.FilterData" localSheetId="2" hidden="1">資格管理!$A$4:$L$4</definedName>
    <definedName name="Z_9EFAF1F8_1E96_460D_9AE3_03AF399D59BD_.wvu.FilterData" localSheetId="4" hidden="1">賦課管理!$A$4:$L$4</definedName>
    <definedName name="Z_9F3282A4_EAB1_43D7_A4FA_2ADF9C2C3280_.wvu.FilterData" localSheetId="3" hidden="1">給付管理!$A$4:$L$4</definedName>
    <definedName name="Z_9F3282A4_EAB1_43D7_A4FA_2ADF9C2C3280_.wvu.FilterData" localSheetId="1" hidden="1">共通!$A$4:$L$4</definedName>
    <definedName name="Z_9F3282A4_EAB1_43D7_A4FA_2ADF9C2C3280_.wvu.FilterData" localSheetId="2" hidden="1">資格管理!$A$4:$L$4</definedName>
    <definedName name="Z_9F3282A4_EAB1_43D7_A4FA_2ADF9C2C3280_.wvu.FilterData" localSheetId="4" hidden="1">賦課管理!$A$4:$L$4</definedName>
    <definedName name="Z_9F762ADC_7C25_45C9_82D6_21C28D178BDA_.wvu.FilterData" localSheetId="3" hidden="1">給付管理!$A$4:$L$4</definedName>
    <definedName name="Z_9F762ADC_7C25_45C9_82D6_21C28D178BDA_.wvu.FilterData" localSheetId="1" hidden="1">共通!$A$4:$L$4</definedName>
    <definedName name="Z_9F762ADC_7C25_45C9_82D6_21C28D178BDA_.wvu.FilterData" localSheetId="2" hidden="1">資格管理!$A$4:$L$4</definedName>
    <definedName name="Z_9F762ADC_7C25_45C9_82D6_21C28D178BDA_.wvu.FilterData" localSheetId="4" hidden="1">賦課管理!$A$4:$L$4</definedName>
    <definedName name="Z_A2FB31FE_DBA2_45CD_84E4_A9CB9C8E6F6B_.wvu.FilterData" localSheetId="3" hidden="1">給付管理!$A$4:$L$4</definedName>
    <definedName name="Z_A2FB31FE_DBA2_45CD_84E4_A9CB9C8E6F6B_.wvu.FilterData" localSheetId="1" hidden="1">共通!$A$4:$L$4</definedName>
    <definedName name="Z_A2FB31FE_DBA2_45CD_84E4_A9CB9C8E6F6B_.wvu.FilterData" localSheetId="2" hidden="1">資格管理!$A$4:$L$4</definedName>
    <definedName name="Z_A2FB31FE_DBA2_45CD_84E4_A9CB9C8E6F6B_.wvu.FilterData" localSheetId="4" hidden="1">賦課管理!$A$4:$L$4</definedName>
    <definedName name="Z_A55711AA_701C_4B80_B533_D291A8243ABD_.wvu.FilterData" localSheetId="3" hidden="1">給付管理!$A$4:$L$4</definedName>
    <definedName name="Z_A55711AA_701C_4B80_B533_D291A8243ABD_.wvu.FilterData" localSheetId="1" hidden="1">共通!$A$4:$L$4</definedName>
    <definedName name="Z_A55711AA_701C_4B80_B533_D291A8243ABD_.wvu.FilterData" localSheetId="2" hidden="1">資格管理!$A$4:$L$4</definedName>
    <definedName name="Z_A55711AA_701C_4B80_B533_D291A8243ABD_.wvu.FilterData" localSheetId="4" hidden="1">賦課管理!$A$4:$L$4</definedName>
    <definedName name="Z_A5999FE4_2BB2_4BE3_BE64_6FA36712784F_.wvu.FilterData" localSheetId="3" hidden="1">給付管理!$A$4:$L$4</definedName>
    <definedName name="Z_A5999FE4_2BB2_4BE3_BE64_6FA36712784F_.wvu.FilterData" localSheetId="1" hidden="1">共通!$A$4:$L$4</definedName>
    <definedName name="Z_A5999FE4_2BB2_4BE3_BE64_6FA36712784F_.wvu.FilterData" localSheetId="2" hidden="1">資格管理!$A$4:$L$4</definedName>
    <definedName name="Z_A5999FE4_2BB2_4BE3_BE64_6FA36712784F_.wvu.FilterData" localSheetId="4" hidden="1">賦課管理!$A$4:$L$4</definedName>
    <definedName name="Z_A5C4EC45_2E1C_4967_9160_455EF38CEA18_.wvu.FilterData" localSheetId="3" hidden="1">給付管理!$A$4:$L$4</definedName>
    <definedName name="Z_A5C4EC45_2E1C_4967_9160_455EF38CEA18_.wvu.FilterData" localSheetId="1" hidden="1">共通!$A$4:$L$4</definedName>
    <definedName name="Z_A5C4EC45_2E1C_4967_9160_455EF38CEA18_.wvu.FilterData" localSheetId="2" hidden="1">資格管理!$A$4:$L$4</definedName>
    <definedName name="Z_A5C4EC45_2E1C_4967_9160_455EF38CEA18_.wvu.FilterData" localSheetId="4" hidden="1">賦課管理!$A$4:$L$4</definedName>
    <definedName name="Z_A723991C_4A6E_467E_8B4C_F5F5E4C9A0FA_.wvu.FilterData" localSheetId="3" hidden="1">給付管理!$A$4:$L$4</definedName>
    <definedName name="Z_A723991C_4A6E_467E_8B4C_F5F5E4C9A0FA_.wvu.FilterData" localSheetId="1" hidden="1">共通!$A$4:$L$4</definedName>
    <definedName name="Z_A723991C_4A6E_467E_8B4C_F5F5E4C9A0FA_.wvu.FilterData" localSheetId="2" hidden="1">資格管理!$A$4:$L$4</definedName>
    <definedName name="Z_A723991C_4A6E_467E_8B4C_F5F5E4C9A0FA_.wvu.FilterData" localSheetId="4" hidden="1">賦課管理!$A$4:$L$4</definedName>
    <definedName name="Z_A754B5CD_DA46_4138_89B4_7F9744760BDC_.wvu.FilterData" localSheetId="3" hidden="1">給付管理!$A$4:$L$4</definedName>
    <definedName name="Z_A754B5CD_DA46_4138_89B4_7F9744760BDC_.wvu.FilterData" localSheetId="1" hidden="1">共通!$A$4:$L$4</definedName>
    <definedName name="Z_A754B5CD_DA46_4138_89B4_7F9744760BDC_.wvu.FilterData" localSheetId="2" hidden="1">資格管理!$A$4:$L$4</definedName>
    <definedName name="Z_A754B5CD_DA46_4138_89B4_7F9744760BDC_.wvu.FilterData" localSheetId="4" hidden="1">賦課管理!$A$4:$L$4</definedName>
    <definedName name="Z_A778A21C_5577_4DD6_BCAF_5F902C9B20D3_.wvu.FilterData" localSheetId="3" hidden="1">給付管理!$A$4:$L$4</definedName>
    <definedName name="Z_A778A21C_5577_4DD6_BCAF_5F902C9B20D3_.wvu.FilterData" localSheetId="1" hidden="1">共通!$A$4:$L$4</definedName>
    <definedName name="Z_A778A21C_5577_4DD6_BCAF_5F902C9B20D3_.wvu.FilterData" localSheetId="2" hidden="1">資格管理!$A$4:$L$4</definedName>
    <definedName name="Z_A778A21C_5577_4DD6_BCAF_5F902C9B20D3_.wvu.FilterData" localSheetId="4" hidden="1">賦課管理!$A$4:$L$4</definedName>
    <definedName name="Z_AD9F1C63_2180_4B6B_B7C2_F2846EE51336_.wvu.FilterData" localSheetId="3" hidden="1">給付管理!$A$4:$L$4</definedName>
    <definedName name="Z_AD9F1C63_2180_4B6B_B7C2_F2846EE51336_.wvu.FilterData" localSheetId="1" hidden="1">共通!$A$4:$L$4</definedName>
    <definedName name="Z_AD9F1C63_2180_4B6B_B7C2_F2846EE51336_.wvu.FilterData" localSheetId="2" hidden="1">資格管理!$A$4:$L$4</definedName>
    <definedName name="Z_AD9F1C63_2180_4B6B_B7C2_F2846EE51336_.wvu.FilterData" localSheetId="4" hidden="1">賦課管理!$A$4:$L$4</definedName>
    <definedName name="Z_B0C19991_E6E8_495B_A9F1_58FF2CA4B409_.wvu.FilterData" localSheetId="3" hidden="1">給付管理!$A$4:$L$4</definedName>
    <definedName name="Z_B0C19991_E6E8_495B_A9F1_58FF2CA4B409_.wvu.FilterData" localSheetId="1" hidden="1">共通!$A$4:$L$4</definedName>
    <definedName name="Z_B0C19991_E6E8_495B_A9F1_58FF2CA4B409_.wvu.FilterData" localSheetId="2" hidden="1">資格管理!$A$4:$L$4</definedName>
    <definedName name="Z_B0C19991_E6E8_495B_A9F1_58FF2CA4B409_.wvu.FilterData" localSheetId="4" hidden="1">賦課管理!$A$4:$L$4</definedName>
    <definedName name="Z_B38CE620_E288_4A76_94A3_5E2F57BA2873_.wvu.FilterData" localSheetId="3" hidden="1">給付管理!$A$4:$L$4</definedName>
    <definedName name="Z_B38CE620_E288_4A76_94A3_5E2F57BA2873_.wvu.FilterData" localSheetId="1" hidden="1">共通!$A$4:$L$4</definedName>
    <definedName name="Z_B38CE620_E288_4A76_94A3_5E2F57BA2873_.wvu.FilterData" localSheetId="2" hidden="1">資格管理!$A$4:$L$4</definedName>
    <definedName name="Z_B38CE620_E288_4A76_94A3_5E2F57BA2873_.wvu.FilterData" localSheetId="4" hidden="1">賦課管理!$A$4:$L$4</definedName>
    <definedName name="Z_B414B2FD_79CD_40D1_A5C8_580FA967A20E_.wvu.FilterData" localSheetId="3" hidden="1">給付管理!$A$4:$L$4</definedName>
    <definedName name="Z_B414B2FD_79CD_40D1_A5C8_580FA967A20E_.wvu.FilterData" localSheetId="1" hidden="1">共通!$A$4:$L$4</definedName>
    <definedName name="Z_B414B2FD_79CD_40D1_A5C8_580FA967A20E_.wvu.FilterData" localSheetId="2" hidden="1">資格管理!$A$4:$L$4</definedName>
    <definedName name="Z_B414B2FD_79CD_40D1_A5C8_580FA967A20E_.wvu.FilterData" localSheetId="4" hidden="1">賦課管理!$A$4:$L$4</definedName>
    <definedName name="Z_B506F5A0_4807_4DDA_AFB6_71D7ECEC6D37_.wvu.FilterData" localSheetId="3" hidden="1">給付管理!#REF!</definedName>
    <definedName name="Z_B506F5A0_4807_4DDA_AFB6_71D7ECEC6D37_.wvu.FilterData" localSheetId="1" hidden="1">共通!#REF!</definedName>
    <definedName name="Z_B506F5A0_4807_4DDA_AFB6_71D7ECEC6D37_.wvu.FilterData" localSheetId="2" hidden="1">資格管理!#REF!</definedName>
    <definedName name="Z_B506F5A0_4807_4DDA_AFB6_71D7ECEC6D37_.wvu.FilterData" localSheetId="4" hidden="1">賦課管理!#REF!</definedName>
    <definedName name="Z_B6D23729_A7D4_4691_A3A8_A1721CD8A8E1_.wvu.FilterData" localSheetId="3" hidden="1">給付管理!$A$4:$L$4</definedName>
    <definedName name="Z_B6D23729_A7D4_4691_A3A8_A1721CD8A8E1_.wvu.FilterData" localSheetId="1" hidden="1">共通!$A$4:$L$4</definedName>
    <definedName name="Z_B6D23729_A7D4_4691_A3A8_A1721CD8A8E1_.wvu.FilterData" localSheetId="2" hidden="1">資格管理!$A$4:$L$4</definedName>
    <definedName name="Z_B6D23729_A7D4_4691_A3A8_A1721CD8A8E1_.wvu.FilterData" localSheetId="4" hidden="1">賦課管理!$A$4:$L$4</definedName>
    <definedName name="Z_B7EF2A80_F7EB_457F_9C2A_ECD9BF1FDEDE_.wvu.FilterData" localSheetId="3" hidden="1">給付管理!$A$4:$L$4</definedName>
    <definedName name="Z_B7EF2A80_F7EB_457F_9C2A_ECD9BF1FDEDE_.wvu.FilterData" localSheetId="1" hidden="1">共通!$A$4:$L$4</definedName>
    <definedName name="Z_B7EF2A80_F7EB_457F_9C2A_ECD9BF1FDEDE_.wvu.FilterData" localSheetId="2" hidden="1">資格管理!$A$4:$L$4</definedName>
    <definedName name="Z_B7EF2A80_F7EB_457F_9C2A_ECD9BF1FDEDE_.wvu.FilterData" localSheetId="4" hidden="1">賦課管理!$A$4:$L$4</definedName>
    <definedName name="Z_BB248EAF_FAC6_4BB1_BC25_E1CFC06CD116_.wvu.FilterData" localSheetId="3" hidden="1">給付管理!$A$4:$L$4</definedName>
    <definedName name="Z_BB248EAF_FAC6_4BB1_BC25_E1CFC06CD116_.wvu.FilterData" localSheetId="1" hidden="1">共通!$A$4:$L$4</definedName>
    <definedName name="Z_BB248EAF_FAC6_4BB1_BC25_E1CFC06CD116_.wvu.FilterData" localSheetId="2" hidden="1">資格管理!$A$4:$L$4</definedName>
    <definedName name="Z_BB248EAF_FAC6_4BB1_BC25_E1CFC06CD116_.wvu.FilterData" localSheetId="4" hidden="1">賦課管理!$A$4:$L$4</definedName>
    <definedName name="Z_BFA1498D_4B33_42CD_81A7_430569964D15_.wvu.FilterData" localSheetId="3" hidden="1">給付管理!$A$4:$L$4</definedName>
    <definedName name="Z_BFA1498D_4B33_42CD_81A7_430569964D15_.wvu.FilterData" localSheetId="1" hidden="1">共通!$A$4:$L$4</definedName>
    <definedName name="Z_BFA1498D_4B33_42CD_81A7_430569964D15_.wvu.FilterData" localSheetId="2" hidden="1">資格管理!$A$4:$L$4</definedName>
    <definedName name="Z_BFA1498D_4B33_42CD_81A7_430569964D15_.wvu.FilterData" localSheetId="4" hidden="1">賦課管理!$A$4:$L$4</definedName>
    <definedName name="Z_C0695FFC_0770_4DE9_9B0B_13F1EE7B69C1_.wvu.FilterData" localSheetId="3" hidden="1">給付管理!$A$4:$L$4</definedName>
    <definedName name="Z_C0695FFC_0770_4DE9_9B0B_13F1EE7B69C1_.wvu.FilterData" localSheetId="1" hidden="1">共通!$A$4:$L$4</definedName>
    <definedName name="Z_C0695FFC_0770_4DE9_9B0B_13F1EE7B69C1_.wvu.FilterData" localSheetId="2" hidden="1">資格管理!$A$4:$L$4</definedName>
    <definedName name="Z_C0695FFC_0770_4DE9_9B0B_13F1EE7B69C1_.wvu.FilterData" localSheetId="4" hidden="1">賦課管理!$A$4:$L$4</definedName>
    <definedName name="Z_C8F4271A_F2DA_438E_95E9_7602588C185A_.wvu.FilterData" localSheetId="3" hidden="1">給付管理!$A$4:$L$4</definedName>
    <definedName name="Z_C8F4271A_F2DA_438E_95E9_7602588C185A_.wvu.FilterData" localSheetId="1" hidden="1">共通!$A$4:$L$4</definedName>
    <definedName name="Z_C8F4271A_F2DA_438E_95E9_7602588C185A_.wvu.FilterData" localSheetId="2" hidden="1">資格管理!$A$4:$L$4</definedName>
    <definedName name="Z_C8F4271A_F2DA_438E_95E9_7602588C185A_.wvu.FilterData" localSheetId="4" hidden="1">賦課管理!$A$4:$L$4</definedName>
    <definedName name="Z_C9105A66_891B_4F3D_8751_F77E3AAF54EE_.wvu.FilterData" localSheetId="3" hidden="1">給付管理!$A$4:$L$4</definedName>
    <definedName name="Z_C9105A66_891B_4F3D_8751_F77E3AAF54EE_.wvu.FilterData" localSheetId="1" hidden="1">共通!$A$4:$L$4</definedName>
    <definedName name="Z_C9105A66_891B_4F3D_8751_F77E3AAF54EE_.wvu.FilterData" localSheetId="2" hidden="1">資格管理!$A$4:$L$4</definedName>
    <definedName name="Z_C9105A66_891B_4F3D_8751_F77E3AAF54EE_.wvu.FilterData" localSheetId="4" hidden="1">賦課管理!$A$4:$L$4</definedName>
    <definedName name="Z_CA7E80D9_1DE9_4138_A2A1_7DDC6597CB37_.wvu.FilterData" localSheetId="3" hidden="1">給付管理!$A$4:$L$4</definedName>
    <definedName name="Z_CA7E80D9_1DE9_4138_A2A1_7DDC6597CB37_.wvu.FilterData" localSheetId="1" hidden="1">共通!$A$4:$L$4</definedName>
    <definedName name="Z_CA7E80D9_1DE9_4138_A2A1_7DDC6597CB37_.wvu.FilterData" localSheetId="2" hidden="1">資格管理!$A$4:$L$4</definedName>
    <definedName name="Z_CA7E80D9_1DE9_4138_A2A1_7DDC6597CB37_.wvu.FilterData" localSheetId="4" hidden="1">賦課管理!$A$4:$L$4</definedName>
    <definedName name="Z_CB42BFF1_BB38_44DC_A6F2_320C6B32C4B5_.wvu.FilterData" localSheetId="3" hidden="1">給付管理!$A$4:$L$4</definedName>
    <definedName name="Z_CB42BFF1_BB38_44DC_A6F2_320C6B32C4B5_.wvu.FilterData" localSheetId="1" hidden="1">共通!$A$4:$L$4</definedName>
    <definedName name="Z_CB42BFF1_BB38_44DC_A6F2_320C6B32C4B5_.wvu.FilterData" localSheetId="2" hidden="1">資格管理!$A$4:$L$4</definedName>
    <definedName name="Z_CB42BFF1_BB38_44DC_A6F2_320C6B32C4B5_.wvu.FilterData" localSheetId="4" hidden="1">賦課管理!$A$4:$L$4</definedName>
    <definedName name="Z_CD95949A_283C_499A_A69A_E35534B9EF4C_.wvu.FilterData" localSheetId="3" hidden="1">給付管理!$A$4:$L$4</definedName>
    <definedName name="Z_CD95949A_283C_499A_A69A_E35534B9EF4C_.wvu.FilterData" localSheetId="1" hidden="1">共通!$A$4:$L$4</definedName>
    <definedName name="Z_CD95949A_283C_499A_A69A_E35534B9EF4C_.wvu.FilterData" localSheetId="2" hidden="1">資格管理!$A$4:$L$4</definedName>
    <definedName name="Z_CD95949A_283C_499A_A69A_E35534B9EF4C_.wvu.FilterData" localSheetId="4" hidden="1">賦課管理!$A$4:$L$4</definedName>
    <definedName name="Z_CDC7F5EF_F0A9_4440_A4AA_0BC2285A472D_.wvu.FilterData" localSheetId="3" hidden="1">給付管理!$A$4:$L$4</definedName>
    <definedName name="Z_CDC7F5EF_F0A9_4440_A4AA_0BC2285A472D_.wvu.FilterData" localSheetId="1" hidden="1">共通!$A$4:$L$4</definedName>
    <definedName name="Z_CDC7F5EF_F0A9_4440_A4AA_0BC2285A472D_.wvu.FilterData" localSheetId="2" hidden="1">資格管理!$A$4:$L$4</definedName>
    <definedName name="Z_CDC7F5EF_F0A9_4440_A4AA_0BC2285A472D_.wvu.FilterData" localSheetId="4" hidden="1">賦課管理!$A$4:$L$4</definedName>
    <definedName name="Z_D24E671C_7317_465B_BCB3_C463ECA1D0DA_.wvu.FilterData" localSheetId="3" hidden="1">給付管理!$A$4:$L$4</definedName>
    <definedName name="Z_D24E671C_7317_465B_BCB3_C463ECA1D0DA_.wvu.FilterData" localSheetId="1" hidden="1">共通!$A$4:$L$4</definedName>
    <definedName name="Z_D24E671C_7317_465B_BCB3_C463ECA1D0DA_.wvu.FilterData" localSheetId="2" hidden="1">資格管理!$A$4:$L$4</definedName>
    <definedName name="Z_D24E671C_7317_465B_BCB3_C463ECA1D0DA_.wvu.FilterData" localSheetId="4" hidden="1">賦課管理!$A$4:$L$4</definedName>
    <definedName name="Z_D6ABE69C_620D_4C4A_A729_8B094ECB4C8A_.wvu.FilterData" localSheetId="3" hidden="1">給付管理!$A$4:$L$4</definedName>
    <definedName name="Z_D6ABE69C_620D_4C4A_A729_8B094ECB4C8A_.wvu.FilterData" localSheetId="1" hidden="1">共通!$A$4:$L$4</definedName>
    <definedName name="Z_D6ABE69C_620D_4C4A_A729_8B094ECB4C8A_.wvu.FilterData" localSheetId="2" hidden="1">資格管理!$A$4:$L$4</definedName>
    <definedName name="Z_D6ABE69C_620D_4C4A_A729_8B094ECB4C8A_.wvu.FilterData" localSheetId="4" hidden="1">賦課管理!$A$4:$L$4</definedName>
    <definedName name="Z_DA44AD17_7019_4D5B_82E0_5CB2F25C637D_.wvu.FilterData" localSheetId="3" hidden="1">給付管理!$A$4:$L$4</definedName>
    <definedName name="Z_DA44AD17_7019_4D5B_82E0_5CB2F25C637D_.wvu.FilterData" localSheetId="1" hidden="1">共通!$A$4:$L$4</definedName>
    <definedName name="Z_DA44AD17_7019_4D5B_82E0_5CB2F25C637D_.wvu.FilterData" localSheetId="2" hidden="1">資格管理!$A$4:$L$4</definedName>
    <definedName name="Z_DA44AD17_7019_4D5B_82E0_5CB2F25C637D_.wvu.FilterData" localSheetId="4" hidden="1">賦課管理!$A$4:$L$4</definedName>
    <definedName name="Z_DA648FB6_3FC3_45F6_BD33_F5EED6E6E681_.wvu.Cols" localSheetId="3" hidden="1">給付管理!#REF!</definedName>
    <definedName name="Z_DA648FB6_3FC3_45F6_BD33_F5EED6E6E681_.wvu.Cols" localSheetId="1" hidden="1">共通!#REF!</definedName>
    <definedName name="Z_DA648FB6_3FC3_45F6_BD33_F5EED6E6E681_.wvu.Cols" localSheetId="2" hidden="1">資格管理!#REF!</definedName>
    <definedName name="Z_DA648FB6_3FC3_45F6_BD33_F5EED6E6E681_.wvu.Cols" localSheetId="4" hidden="1">賦課管理!#REF!</definedName>
    <definedName name="Z_DA648FB6_3FC3_45F6_BD33_F5EED6E6E681_.wvu.FilterData" localSheetId="3" hidden="1">給付管理!$A$4:$L$4</definedName>
    <definedName name="Z_DA648FB6_3FC3_45F6_BD33_F5EED6E6E681_.wvu.FilterData" localSheetId="1" hidden="1">共通!$A$4:$L$4</definedName>
    <definedName name="Z_DA648FB6_3FC3_45F6_BD33_F5EED6E6E681_.wvu.FilterData" localSheetId="2" hidden="1">資格管理!$A$4:$L$4</definedName>
    <definedName name="Z_DA648FB6_3FC3_45F6_BD33_F5EED6E6E681_.wvu.FilterData" localSheetId="4" hidden="1">賦課管理!$A$4:$L$4</definedName>
    <definedName name="Z_E1E4895C_F0A1_487E_A75D_0B15393808EA_.wvu.FilterData" localSheetId="3" hidden="1">給付管理!$A$4:$L$4</definedName>
    <definedName name="Z_E1E4895C_F0A1_487E_A75D_0B15393808EA_.wvu.FilterData" localSheetId="1" hidden="1">共通!$A$4:$L$4</definedName>
    <definedName name="Z_E1E4895C_F0A1_487E_A75D_0B15393808EA_.wvu.FilterData" localSheetId="2" hidden="1">資格管理!$A$4:$L$4</definedName>
    <definedName name="Z_E1E4895C_F0A1_487E_A75D_0B15393808EA_.wvu.FilterData" localSheetId="4" hidden="1">賦課管理!$A$4:$L$4</definedName>
    <definedName name="Z_ECD74E14_EAE8_4E09_A6BB_F9177709B410_.wvu.FilterData" localSheetId="3" hidden="1">給付管理!$A$4:$L$4</definedName>
    <definedName name="Z_ECD74E14_EAE8_4E09_A6BB_F9177709B410_.wvu.FilterData" localSheetId="1" hidden="1">共通!$A$4:$L$4</definedName>
    <definedName name="Z_ECD74E14_EAE8_4E09_A6BB_F9177709B410_.wvu.FilterData" localSheetId="2" hidden="1">資格管理!$A$4:$L$4</definedName>
    <definedName name="Z_ECD74E14_EAE8_4E09_A6BB_F9177709B410_.wvu.FilterData" localSheetId="4" hidden="1">賦課管理!$A$4:$L$4</definedName>
    <definedName name="Z_F4695B49_4273_4BBB_A1BF_DDA9AD477206_.wvu.FilterData" localSheetId="3" hidden="1">給付管理!$A$4:$L$4</definedName>
    <definedName name="Z_F4695B49_4273_4BBB_A1BF_DDA9AD477206_.wvu.FilterData" localSheetId="1" hidden="1">共通!$A$4:$L$4</definedName>
    <definedName name="Z_F4695B49_4273_4BBB_A1BF_DDA9AD477206_.wvu.FilterData" localSheetId="2" hidden="1">資格管理!$A$4:$L$4</definedName>
    <definedName name="Z_F4695B49_4273_4BBB_A1BF_DDA9AD477206_.wvu.FilterData" localSheetId="4" hidden="1">賦課管理!$A$4:$L$4</definedName>
    <definedName name="Z_FEA8B6F5_AD58_4704_A83C_07B5909E4CE4_.wvu.FilterData" localSheetId="3" hidden="1">給付管理!$A$4:$L$4</definedName>
    <definedName name="Z_FEA8B6F5_AD58_4704_A83C_07B5909E4CE4_.wvu.FilterData" localSheetId="1" hidden="1">共通!$A$4:$L$4</definedName>
    <definedName name="Z_FEA8B6F5_AD58_4704_A83C_07B5909E4CE4_.wvu.FilterData" localSheetId="2" hidden="1">資格管理!$A$4:$L$4</definedName>
    <definedName name="Z_FEA8B6F5_AD58_4704_A83C_07B5909E4CE4_.wvu.FilterData" localSheetId="4" hidden="1">賦課管理!$A$4:$L$4</definedName>
    <definedName name="Zone_No" localSheetId="3">#REF!</definedName>
    <definedName name="Zone_No" localSheetId="1">#REF!</definedName>
    <definedName name="Zone_No" localSheetId="2">#REF!</definedName>
    <definedName name="Zone_No" localSheetId="4">#REF!</definedName>
    <definedName name="Zone_No">#REF!</definedName>
    <definedName name="zoneexam1" localSheetId="3">#REF!</definedName>
    <definedName name="zoneexam1" localSheetId="1">#REF!</definedName>
    <definedName name="zoneexam1" localSheetId="2">#REF!</definedName>
    <definedName name="zoneexam1" localSheetId="4">#REF!</definedName>
    <definedName name="zoneexam1">#REF!</definedName>
    <definedName name="zoneexam2" localSheetId="3">#REF!</definedName>
    <definedName name="zoneexam2" localSheetId="1">#REF!</definedName>
    <definedName name="zoneexam2" localSheetId="2">#REF!</definedName>
    <definedName name="zoneexam2" localSheetId="4">#REF!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3" hidden="1">{"'フローチャート'!$A$1:$AO$191"}</definedName>
    <definedName name="あ" localSheetId="1" hidden="1">{"'フローチャート'!$A$1:$AO$191"}</definedName>
    <definedName name="あ" localSheetId="2" hidden="1">{"'フローチャート'!$A$1:$AO$191"}</definedName>
    <definedName name="あ" localSheetId="4" hidden="1">{"'フローチャート'!$A$1:$AO$191"}</definedName>
    <definedName name="あ" hidden="1">{"'フローチャート'!$A$1:$AO$191"}</definedName>
    <definedName name="あああ" localSheetId="3" hidden="1">{"'フローチャート'!$A$1:$AO$191"}</definedName>
    <definedName name="あああ" localSheetId="1" hidden="1">{"'フローチャート'!$A$1:$AO$191"}</definedName>
    <definedName name="あああ" localSheetId="2" hidden="1">{"'フローチャート'!$A$1:$AO$191"}</definedName>
    <definedName name="あああ" localSheetId="4" hidden="1">{"'フローチャート'!$A$1:$AO$191"}</definedName>
    <definedName name="あああ" hidden="1">{"'フローチャート'!$A$1:$AO$191"}</definedName>
    <definedName name="い" localSheetId="3" hidden="1">{"'フローチャート'!$A$1:$AO$191"}</definedName>
    <definedName name="い" localSheetId="1" hidden="1">{"'フローチャート'!$A$1:$AO$191"}</definedName>
    <definedName name="い" localSheetId="2" hidden="1">{"'フローチャート'!$A$1:$AO$191"}</definedName>
    <definedName name="い" localSheetId="4" hidden="1">{"'フローチャート'!$A$1:$AO$191"}</definedName>
    <definedName name="い" hidden="1">{"'フローチャート'!$A$1:$AO$191"}</definedName>
    <definedName name="う" localSheetId="3" hidden="1">{"'フローチャート'!$A$1:$AO$191"}</definedName>
    <definedName name="う" localSheetId="1" hidden="1">{"'フローチャート'!$A$1:$AO$191"}</definedName>
    <definedName name="う" localSheetId="2" hidden="1">{"'フローチャート'!$A$1:$AO$191"}</definedName>
    <definedName name="う" localSheetId="4" hidden="1">{"'フローチャート'!$A$1:$AO$191"}</definedName>
    <definedName name="う" hidden="1">{"'フローチャート'!$A$1:$AO$191"}</definedName>
    <definedName name="え" localSheetId="3" hidden="1">{"'フローチャート'!$A$1:$AO$191"}</definedName>
    <definedName name="え" localSheetId="1" hidden="1">{"'フローチャート'!$A$1:$AO$191"}</definedName>
    <definedName name="え" localSheetId="2" hidden="1">{"'フローチャート'!$A$1:$AO$191"}</definedName>
    <definedName name="え" localSheetId="4" hidden="1">{"'フローチャート'!$A$1:$AO$191"}</definedName>
    <definedName name="え" hidden="1">{"'フローチャート'!$A$1:$AO$191"}</definedName>
    <definedName name="えええ" localSheetId="3" hidden="1">{"'フローチャート'!$A$1:$AO$191"}</definedName>
    <definedName name="えええ" localSheetId="1" hidden="1">{"'フローチャート'!$A$1:$AO$191"}</definedName>
    <definedName name="えええ" localSheetId="2" hidden="1">{"'フローチャート'!$A$1:$AO$191"}</definedName>
    <definedName name="えええ" localSheetId="4" hidden="1">{"'フローチャート'!$A$1:$AO$191"}</definedName>
    <definedName name="えええ" hidden="1">{"'フローチャート'!$A$1:$AO$191"}</definedName>
    <definedName name="お" localSheetId="3" hidden="1">{"'フローチャート'!$A$1:$AO$191"}</definedName>
    <definedName name="お" localSheetId="1" hidden="1">{"'フローチャート'!$A$1:$AO$191"}</definedName>
    <definedName name="お" localSheetId="2" hidden="1">{"'フローチャート'!$A$1:$AO$191"}</definedName>
    <definedName name="お" localSheetId="4" hidden="1">{"'フローチャート'!$A$1:$AO$191"}</definedName>
    <definedName name="お" hidden="1">{"'フローチャート'!$A$1:$AO$191"}</definedName>
    <definedName name="か" localSheetId="3" hidden="1">{"'フローチャート'!$A$1:$AO$191"}</definedName>
    <definedName name="か" localSheetId="1" hidden="1">{"'フローチャート'!$A$1:$AO$191"}</definedName>
    <definedName name="か" localSheetId="2" hidden="1">{"'フローチャート'!$A$1:$AO$191"}</definedName>
    <definedName name="か" localSheetId="4" hidden="1">{"'フローチャート'!$A$1:$AO$191"}</definedName>
    <definedName name="か" hidden="1">{"'フローチャート'!$A$1:$AO$191"}</definedName>
    <definedName name="コード一覧">#REF!</definedName>
    <definedName name="コード一覧Ａ">[10]変更履歴!$A$6:$I$9</definedName>
    <definedName name="サブ別進捗状況PGPT" localSheetId="3">#REF!</definedName>
    <definedName name="サブ別進捗状況PGPT" localSheetId="1">#REF!</definedName>
    <definedName name="サブ別進捗状況PGPT" localSheetId="2">#REF!</definedName>
    <definedName name="サブ別進捗状況PGPT" localSheetId="4">#REF!</definedName>
    <definedName name="サブ別進捗状況PGPT">#REF!</definedName>
    <definedName name="ステータス">[11]リスト!$M$2:$M$11</definedName>
    <definedName name="テスト区分" localSheetId="3">#REF!</definedName>
    <definedName name="テスト区分" localSheetId="1">#REF!</definedName>
    <definedName name="テスト区分" localSheetId="2">#REF!</definedName>
    <definedName name="テスト区分" localSheetId="4">#REF!</definedName>
    <definedName name="テスト区分">#REF!</definedName>
    <definedName name="バックアップLUN" localSheetId="3">#REF!</definedName>
    <definedName name="バックアップLUN" localSheetId="1">#REF!</definedName>
    <definedName name="バックアップLUN" localSheetId="2">#REF!</definedName>
    <definedName name="バックアップLUN" localSheetId="4">#REF!</definedName>
    <definedName name="バックアップLUN">#REF!</definedName>
    <definedName name="マルチパス" localSheetId="3">#REF!</definedName>
    <definedName name="マルチパス" localSheetId="1">#REF!</definedName>
    <definedName name="マルチパス" localSheetId="2">#REF!</definedName>
    <definedName name="マルチパス" localSheetId="4">#REF!</definedName>
    <definedName name="マルチパス">#REF!</definedName>
    <definedName name="異動事由">#REF!</definedName>
    <definedName name="影響度">[11]リスト!$G$2:$G$9</definedName>
    <definedName name="期別コード" localSheetId="3">#REF!</definedName>
    <definedName name="期別コード" localSheetId="1">#REF!</definedName>
    <definedName name="期別コード" localSheetId="2">#REF!</definedName>
    <definedName name="期別コード" localSheetId="4">#REF!</definedName>
    <definedName name="期別コード">#REF!</definedName>
    <definedName name="給与１次ＰＧ本数" localSheetId="3">#REF!</definedName>
    <definedName name="給与１次ＰＧ本数" localSheetId="1">#REF!</definedName>
    <definedName name="給与１次ＰＧ本数" localSheetId="2">#REF!</definedName>
    <definedName name="給与１次ＰＧ本数" localSheetId="4">#REF!</definedName>
    <definedName name="給与１次ＰＧ本数">#REF!</definedName>
    <definedName name="給与１次ステップ数" localSheetId="3">#REF!</definedName>
    <definedName name="給与１次ステップ数" localSheetId="1">#REF!</definedName>
    <definedName name="給与１次ステップ数" localSheetId="2">#REF!</definedName>
    <definedName name="給与１次ステップ数" localSheetId="4">#REF!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3">#REF!</definedName>
    <definedName name="月別工数一覧予定" localSheetId="1">#REF!</definedName>
    <definedName name="月別工数一覧予定" localSheetId="2">#REF!</definedName>
    <definedName name="月別工数一覧予定" localSheetId="4">#REF!</definedName>
    <definedName name="月別工数一覧予定">#REF!</definedName>
    <definedName name="研修サーバ" localSheetId="3" hidden="1">{"'フローチャート'!$A$1:$AO$191"}</definedName>
    <definedName name="研修サーバ" localSheetId="1" hidden="1">{"'フローチャート'!$A$1:$AO$191"}</definedName>
    <definedName name="研修サーバ" localSheetId="2" hidden="1">{"'フローチャート'!$A$1:$AO$191"}</definedName>
    <definedName name="研修サーバ" localSheetId="4" hidden="1">{"'フローチャート'!$A$1:$AO$191"}</definedName>
    <definedName name="研修サーバ" hidden="1">{"'フローチャート'!$A$1:$AO$191"}</definedName>
    <definedName name="原因工程">[11]リスト!$I$2:$I$14</definedName>
    <definedName name="原因分類">[11]リスト!$C$2:$C$31</definedName>
    <definedName name="工程" localSheetId="3">#REF!</definedName>
    <definedName name="工程" localSheetId="1">#REF!</definedName>
    <definedName name="工程" localSheetId="2">#REF!</definedName>
    <definedName name="工程" localSheetId="4">#REF!</definedName>
    <definedName name="工程">#REF!</definedName>
    <definedName name="作業項目">[5]work!$B$2:$B$17</definedName>
    <definedName name="作業手順と検証方法" localSheetId="3" hidden="1">{"'フローチャート'!$A$1:$AO$191"}</definedName>
    <definedName name="作業手順と検証方法" localSheetId="1" hidden="1">{"'フローチャート'!$A$1:$AO$191"}</definedName>
    <definedName name="作業手順と検証方法" localSheetId="2" hidden="1">{"'フローチャート'!$A$1:$AO$191"}</definedName>
    <definedName name="作業手順と検証方法" localSheetId="4"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3">#REF!</definedName>
    <definedName name="福利厚生１次ＰＧ本数" localSheetId="1">#REF!</definedName>
    <definedName name="福利厚生１次ＰＧ本数" localSheetId="2">#REF!</definedName>
    <definedName name="福利厚生１次ＰＧ本数" localSheetId="4">#REF!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8" l="1"/>
  <c r="C20" i="8"/>
  <c r="B20" i="8"/>
  <c r="A20" i="8"/>
  <c r="D13" i="8"/>
  <c r="C13" i="8"/>
  <c r="B13" i="8"/>
  <c r="A13" i="8"/>
  <c r="C9" i="8"/>
  <c r="D9" i="8"/>
  <c r="B9" i="8"/>
  <c r="A9" i="8"/>
  <c r="A5" i="8" l="1"/>
  <c r="B5" i="8"/>
  <c r="D5" i="8"/>
  <c r="C5" i="8"/>
</calcChain>
</file>

<file path=xl/sharedStrings.xml><?xml version="1.0" encoding="utf-8"?>
<sst xmlns="http://schemas.openxmlformats.org/spreadsheetml/2006/main" count="14965" uniqueCount="2902">
  <si>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8"/>
  </si>
  <si>
    <t>要件種別</t>
    <rPh sb="0" eb="2">
      <t>ヨウケン</t>
    </rPh>
    <rPh sb="2" eb="4">
      <t>シュベツ</t>
    </rPh>
    <phoneticPr fontId="8"/>
  </si>
  <si>
    <t>機能名称</t>
    <rPh sb="0" eb="2">
      <t>キノウ</t>
    </rPh>
    <rPh sb="2" eb="4">
      <t>メイショウ</t>
    </rPh>
    <phoneticPr fontId="10"/>
  </si>
  <si>
    <t>改定種別
（直前の版から改定した項目の種別）</t>
    <phoneticPr fontId="9"/>
  </si>
  <si>
    <t>機能要件</t>
    <rPh sb="0" eb="2">
      <t>キノウ</t>
    </rPh>
    <rPh sb="2" eb="4">
      <t>ヨウケン</t>
    </rPh>
    <phoneticPr fontId="8"/>
  </si>
  <si>
    <t>実装区分</t>
    <rPh sb="0" eb="2">
      <t>ジッソウ</t>
    </rPh>
    <rPh sb="2" eb="4">
      <t>クブン</t>
    </rPh>
    <phoneticPr fontId="8"/>
  </si>
  <si>
    <t>備考</t>
    <rPh sb="0" eb="2">
      <t>ビコウ</t>
    </rPh>
    <phoneticPr fontId="8"/>
  </si>
  <si>
    <t>大分類</t>
    <rPh sb="0" eb="3">
      <t>ダイブンルイ</t>
    </rPh>
    <phoneticPr fontId="10"/>
  </si>
  <si>
    <t>中分類</t>
    <rPh sb="0" eb="3">
      <t>チュウブンルイ</t>
    </rPh>
    <phoneticPr fontId="10"/>
  </si>
  <si>
    <t>小分類</t>
    <rPh sb="0" eb="3">
      <t>ショウブンルイ</t>
    </rPh>
    <phoneticPr fontId="8"/>
  </si>
  <si>
    <t>指定
都市</t>
    <rPh sb="0" eb="2">
      <t>シテイ</t>
    </rPh>
    <rPh sb="3" eb="5">
      <t>トシ</t>
    </rPh>
    <phoneticPr fontId="8"/>
  </si>
  <si>
    <t>一般市区町村</t>
    <rPh sb="0" eb="2">
      <t>イッパン</t>
    </rPh>
    <rPh sb="2" eb="6">
      <t>シクチョウソン</t>
    </rPh>
    <phoneticPr fontId="8"/>
  </si>
  <si>
    <t>1.国民健康保険共通</t>
    <phoneticPr fontId="9"/>
  </si>
  <si>
    <t>1.1 操作権限設定・管理機能</t>
    <phoneticPr fontId="9"/>
  </si>
  <si>
    <t>1.1.1 操作権限設定・管理</t>
    <phoneticPr fontId="9"/>
  </si>
  <si>
    <t xml:space="preserve">発注者のシステム操作権限ポリシーに基づき、システムの利用者及び管理者に対して、個人単位で ID 及び パスワード、利用者名称、所属部署名称、操作権限（異動処理や表示・閲覧等の権限）、利用範囲及び期間が管理できること。 
</t>
    <phoneticPr fontId="9"/>
  </si>
  <si>
    <t>◎</t>
  </si>
  <si>
    <t>・ログイン機能と権限管理機能を個別に定義していたが、デジタル庁より示された横並び調整方針に沿って、操作権限設定・管理機能として一本化した要件を定義する。
・認証に係る機能については、標準準拠システムで実装するか、認証基盤等で実装するかを問わない。</t>
    <phoneticPr fontId="9"/>
  </si>
  <si>
    <t xml:space="preserve">職員のシステム利用権限管理ができ、利用者とパスワードを登録し利用権限レベルが設定できること。
</t>
    <phoneticPr fontId="9"/>
  </si>
  <si>
    <t>-</t>
    <phoneticPr fontId="9"/>
  </si>
  <si>
    <t xml:space="preserve">パスワードをデータベースに格納する際は暗号化して格納し、画面に表示する際は復号化できること。
</t>
    <phoneticPr fontId="9"/>
  </si>
  <si>
    <t xml:space="preserve">マイナンバーについては、利用者単位で閲覧、更新等の権限を設定できること。
</t>
  </si>
  <si>
    <t xml:space="preserve">アクセス権限の付与は、利用者単位で設定できること。 
</t>
    <phoneticPr fontId="9"/>
  </si>
  <si>
    <t xml:space="preserve">アクセス権限の設定はシステム管理者により設定できること。
</t>
    <phoneticPr fontId="9"/>
  </si>
  <si>
    <t xml:space="preserve">アクセス権限の付与も含めた職員情報の登録・変更・削除はスケジューラ―に設定する等、事前に準備ができること。
</t>
    <rPh sb="13" eb="15">
      <t>ショクイン</t>
    </rPh>
    <phoneticPr fontId="9"/>
  </si>
  <si>
    <t xml:space="preserve">事務分掌による利用者ごとの表示・閲覧項目及び実施処理の制御ができること。
</t>
    <phoneticPr fontId="9"/>
  </si>
  <si>
    <t xml:space="preserve">各業務の機能・帳票要件にて示す異動・照会画面への遷移、帳票の発行等の機能ごとに操作権限設定・管理ができること。
</t>
    <phoneticPr fontId="9"/>
  </si>
  <si>
    <t xml:space="preserve">操作権限管理については、個別及び一括での各種制御やメンテナンスができること。
</t>
    <phoneticPr fontId="9"/>
  </si>
  <si>
    <t xml:space="preserve">組織・職務・職位等での操作権限を設定できること。
</t>
    <phoneticPr fontId="9"/>
  </si>
  <si>
    <t>○</t>
    <phoneticPr fontId="9"/>
  </si>
  <si>
    <t>○</t>
  </si>
  <si>
    <t xml:space="preserve">操作権限一覧表で操作権限が設定できること。
</t>
    <phoneticPr fontId="9"/>
  </si>
  <si>
    <t xml:space="preserve">登録・修正・削除・照会を行うボタンに対して、個々に操作権限を設定できること。
</t>
    <rPh sb="12" eb="13">
      <t>オコナ</t>
    </rPh>
    <rPh sb="18" eb="19">
      <t>タイ</t>
    </rPh>
    <rPh sb="22" eb="24">
      <t>ココ</t>
    </rPh>
    <rPh sb="25" eb="27">
      <t>ソウサ</t>
    </rPh>
    <rPh sb="27" eb="29">
      <t>ケンゲン</t>
    </rPh>
    <rPh sb="30" eb="32">
      <t>セッテイ</t>
    </rPh>
    <phoneticPr fontId="9"/>
  </si>
  <si>
    <t>1.国民健康保険共通</t>
  </si>
  <si>
    <t>1.1 操作権限設定・管理機能</t>
  </si>
  <si>
    <t>1.1.1 操作権限設定・管理</t>
  </si>
  <si>
    <t>［行政区管理を行っている指定都市向けの要件］
［区情報に係る権限制御を行っている指定都市向けの要件］
資格の異動入力等は過去に遡及するものも含め、該当する世帯主の時点ごとの所管区に所属する職員でのみ可能とする(許可されていない行政区で実施しようとした場合にはエラーとする)制御ができること。</t>
  </si>
  <si>
    <t>ー</t>
  </si>
  <si>
    <t>【第1.3版】にて、機能ID 0242077から分割</t>
  </si>
  <si>
    <t>［行政区管理を行っている指定都市向けの要件］
［区情報に係る権限制御を行っている指定都市向けの要件］
資格の異動入力で別の世帯への一部追加含む世帯分離及び区間異動を同時に行う場合は、区間異動する住民の異動先世帯主の所管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</si>
  <si>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賦課の更正入力、所得入力、減免入力のいずれについても、該当する住民の直近の資格区に所属する職員でのみ可能とするか、当該年度内の賦課区に所属する職員でのみ可能とするか、またはその両方の職員でのみ可能とするか、をパラメータにより設定可能とする(許可されていない行政区で実施しようとした場合にはエラーとする)制御ができること。</t>
  </si>
  <si>
    <t>［行政区管理を行っている指定都市向けの要件］
［区情報に係る権限制御を行っている指定都市向けの要件］
給付の申請受付入力は申請者の過去履歴含めた資格区に所属する職員でのみ可能とする(許可されていない行政区で実施しようとした場合にはエラーとする)制御ができること。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</si>
  <si>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収納の還付処理は該当する住民の直近の資格区または当時の賦課区に所属する職員でのみ可能とする(許可されていない行政区で実施しようとした場合にはエラーとする)制御ができること。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</si>
  <si>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収納の充当処理は還付発生期別の賦課区に所属する職員でのみ可能とする(許可されていない行政区で実施しようとした場合にはエラーとする)制御ができること。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</si>
  <si>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収納の消込エラーの修正は対象期別の賦課区に所属する職員でのみ可能とする(許可されていない行政区で実施しようとした場合にはエラーとする)制御ができること。</t>
  </si>
  <si>
    <t xml:space="preserve">［行政区管理を行っている指定都市向けの要件］
［区情報に係る権限制御を行っている指定都市向けの要件］
滞納処分の登録・更新は該当する住民の直近の資格区に所属する職員でのみ可能とするか、当該年度内の賦課区に所属する職員でのみ可能とするか、またはその両方の職員でのみ可能とするかをパラメータにより設定可能とすること。(許可されていない行政区で実施しようとした場合にはエラーとする)
</t>
  </si>
  <si>
    <t>［行政区管理を行っている指定都市向けの要件］
［区情報に係る権限制御を行っている指定都市向けの要件］
・資格の異動入力は過去に遡及するものも含め、該当する直近の世帯主の所管区に所属する職員でのみ可能とする(許可されていない行政区で実施しようとした場合にはエラーとする)制御ができること。</t>
  </si>
  <si>
    <t>【第1.3版】にて、機能ID 0242078から分割</t>
  </si>
  <si>
    <t>［行政区管理を行っている指定都市向けの要件］
［区情報に係る権限制御を行っている指定都市向けの要件］
・収納の充当処理は還付発生期別の賦課区に所属する職員でのみ可能とするか、充当先期別の賦課区に所属する職員でのみ可能とするかをパラメータにより設定可能とすること。(許可されていない行政区で実施しようとした場合にはエラーとする)</t>
  </si>
  <si>
    <t xml:space="preserve">［行政区管理を行っている指定都市向けの要件］
［区情報に係る権限制御を行っている指定都市向けの要件］
資格及び賦課、給付業務において、区情報に係る権限制御を行えること。
</t>
    <phoneticPr fontId="9"/>
  </si>
  <si>
    <t xml:space="preserve">［行政区管理を行っている指定都市向けの要件］
［区情報に係る権限制御を行っている指定都市向けの要件］
収納及び滞納業務において、区情報に係る権限制御を行えること。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シュウノウ</t>
    </rPh>
    <rPh sb="53" eb="54">
      <t>オヨ</t>
    </rPh>
    <rPh sb="55" eb="57">
      <t>タイノウ</t>
    </rPh>
    <rPh sb="57" eb="59">
      <t>ギョウム</t>
    </rPh>
    <rPh sb="64" eb="65">
      <t>ク</t>
    </rPh>
    <rPh sb="65" eb="67">
      <t>ジョウホウ</t>
    </rPh>
    <rPh sb="68" eb="69">
      <t>カカ</t>
    </rPh>
    <rPh sb="70" eb="72">
      <t>ケンゲン</t>
    </rPh>
    <rPh sb="72" eb="74">
      <t>セイギョ</t>
    </rPh>
    <rPh sb="75" eb="76">
      <t>オコナ</t>
    </rPh>
    <phoneticPr fontId="9"/>
  </si>
  <si>
    <t xml:space="preserve">［行政区管理を行っている指定都市向けの要件］
［区情報に係る権限制御を行っている指定都市向けの要件］
権限制御の対象とならないユーザIDを作成できること。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ケンゲン</t>
    </rPh>
    <rPh sb="53" eb="55">
      <t>セイギョ</t>
    </rPh>
    <rPh sb="56" eb="58">
      <t>タイショウ</t>
    </rPh>
    <rPh sb="69" eb="71">
      <t>サクセイ</t>
    </rPh>
    <phoneticPr fontId="9"/>
  </si>
  <si>
    <t xml:space="preserve">［行政区管理を行っている指定都市向けの要件］
［区情報に係る権限制御を行っている指定都市向けの要件］
参照については権限制御の対象とせず、全ての行政区の職員が参照できること。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サンショウ</t>
    </rPh>
    <rPh sb="58" eb="60">
      <t>ケンゲン</t>
    </rPh>
    <rPh sb="60" eb="62">
      <t>セイギョ</t>
    </rPh>
    <rPh sb="63" eb="65">
      <t>タイショウ</t>
    </rPh>
    <rPh sb="69" eb="70">
      <t>スベ</t>
    </rPh>
    <rPh sb="72" eb="75">
      <t>ギョウセイク</t>
    </rPh>
    <rPh sb="76" eb="78">
      <t>ショクイン</t>
    </rPh>
    <rPh sb="79" eb="81">
      <t>サンショウ</t>
    </rPh>
    <phoneticPr fontId="9"/>
  </si>
  <si>
    <t xml:space="preserve">［行政区管理を行っている指定都市向けの要件］
［区情報に係る権限制御を行っている指定都市向けの要件］
所属する職員の行政区のみで住登外者の所管区を登録・更新できること。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ショゾク</t>
    </rPh>
    <rPh sb="55" eb="57">
      <t>ショクイン</t>
    </rPh>
    <rPh sb="58" eb="61">
      <t>ギョウセイク</t>
    </rPh>
    <rPh sb="64" eb="65">
      <t>ジュウ</t>
    </rPh>
    <rPh sb="65" eb="66">
      <t>トウ</t>
    </rPh>
    <rPh sb="66" eb="67">
      <t>ガイ</t>
    </rPh>
    <rPh sb="67" eb="68">
      <t>シャ</t>
    </rPh>
    <rPh sb="69" eb="71">
      <t>ショカン</t>
    </rPh>
    <rPh sb="71" eb="72">
      <t>ク</t>
    </rPh>
    <rPh sb="73" eb="75">
      <t>トウロク</t>
    </rPh>
    <rPh sb="76" eb="78">
      <t>コウシン</t>
    </rPh>
    <phoneticPr fontId="9"/>
  </si>
  <si>
    <t xml:space="preserve">［行政区管理を行っている指定都市向けの要件］
［区情報に係る権限制御を行っている指定都市向けの要件］
宛名の送付先入力機能及び口座情報入力機能において、該当する住民の直近の資格区に所属する職員のみ登録・更新できること。
</t>
    <phoneticPr fontId="9"/>
  </si>
  <si>
    <t>1.1.2 システム利用者認証</t>
    <rPh sb="10" eb="15">
      <t>リヨウシャニンショウ</t>
    </rPh>
    <phoneticPr fontId="9"/>
  </si>
  <si>
    <t xml:space="preserve">操作者IDとパスワードにより認証ができ、パスワードは利用者による変更、システム管理者による初期化ができること。
</t>
    <phoneticPr fontId="9"/>
  </si>
  <si>
    <t xml:space="preserve">認証機能については、ID、パスワードによる認証に加え、ICカードや静脈認証等の生体認証を用いた二要素認証に対応すること。 
</t>
    <phoneticPr fontId="9"/>
  </si>
  <si>
    <t xml:space="preserve">パスワードについては、「文字・数字等複数の文字を含める」、「一定の文字数以上とする」等、一般的なセキュリティ基準を満たすパスワードを設定できること。
</t>
    <phoneticPr fontId="9"/>
  </si>
  <si>
    <t xml:space="preserve">アカウントの有効期限を任意で設定できること。
</t>
    <phoneticPr fontId="9"/>
  </si>
  <si>
    <t xml:space="preserve">パスワードの有効期限を任意で設定できること。
</t>
    <phoneticPr fontId="9"/>
  </si>
  <si>
    <t xml:space="preserve">複数回の認証の失敗に対して、アカウントロック状態にできること。
</t>
    <phoneticPr fontId="9"/>
  </si>
  <si>
    <t xml:space="preserve">認証にあたっては、シングル・サイン・オンが使用できること。 
</t>
    <phoneticPr fontId="9"/>
  </si>
  <si>
    <t>1.1.3 端末情報管理</t>
    <rPh sb="6" eb="8">
      <t>タンマツ</t>
    </rPh>
    <rPh sb="8" eb="10">
      <t>ジョウホウ</t>
    </rPh>
    <phoneticPr fontId="9"/>
  </si>
  <si>
    <t xml:space="preserve">国民健康保険システムへ不特定多数の端末からアクセスできないよう必要な制御ができること。
</t>
    <phoneticPr fontId="9"/>
  </si>
  <si>
    <t xml:space="preserve">・システムへアクセス可能な端末の制限はセキュリティの観点から、必要な機能であることから、実装すべき機能とする。
</t>
    <rPh sb="25" eb="27">
      <t>カンテン</t>
    </rPh>
    <rPh sb="30" eb="32">
      <t>ヒツヨウ</t>
    </rPh>
    <rPh sb="33" eb="35">
      <t>キノウ</t>
    </rPh>
    <phoneticPr fontId="9"/>
  </si>
  <si>
    <t xml:space="preserve">国民健康保険システムログイン時に照会する端末情報について、登録・修正・削除・照会できること。
なお、【管理項目】については、国民健康保険システムを利用する上で最低限必要となる項目を示す。
【管理項目】
・マシン名
等
</t>
  </si>
  <si>
    <t>・国民健康保険システムの機能要件として、端末情報管理機能を定義するが、機能の仕様及び管理項目については、システムに応じて様々であることが考えられる。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t>
    <phoneticPr fontId="9"/>
  </si>
  <si>
    <t xml:space="preserve">端末情報について、一括取り込みができること。
</t>
    <phoneticPr fontId="9"/>
  </si>
  <si>
    <t>1.1.4 排他制御管理</t>
    <rPh sb="6" eb="10">
      <t>ハイタセイギョ</t>
    </rPh>
    <phoneticPr fontId="9"/>
  </si>
  <si>
    <t xml:space="preserve">他の職員が異動処理を行っている間は、同一住民の情報について、閲覧以外の作業ができないよう、排他制御ができること。
</t>
    <phoneticPr fontId="9"/>
  </si>
  <si>
    <t xml:space="preserve">・国民健康保険システムの機能要件として、排他制御機能を定義するが、機能の仕様については、システムに応じて様々であることが考えられる。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0" eb="24">
      <t>ハイタセイギョ</t>
    </rPh>
    <rPh sb="24" eb="26">
      <t>キノウ</t>
    </rPh>
    <rPh sb="27" eb="29">
      <t>テイギ</t>
    </rPh>
    <rPh sb="33" eb="35">
      <t>キノウ</t>
    </rPh>
    <rPh sb="36" eb="38">
      <t>シヨウ</t>
    </rPh>
    <rPh sb="49" eb="50">
      <t>オウ</t>
    </rPh>
    <rPh sb="52" eb="54">
      <t>サマザマ</t>
    </rPh>
    <rPh sb="60" eb="61">
      <t>カンガ</t>
    </rPh>
    <rPh sb="87" eb="88">
      <t>カン</t>
    </rPh>
    <rPh sb="113" eb="115">
      <t>ゼンテイ</t>
    </rPh>
    <rPh sb="119" eb="122">
      <t>サイテイゲン</t>
    </rPh>
    <rPh sb="122" eb="124">
      <t>ヒツヨウ</t>
    </rPh>
    <rPh sb="127" eb="129">
      <t>キノウ</t>
    </rPh>
    <rPh sb="132" eb="134">
      <t>テイギ</t>
    </rPh>
    <rPh sb="136" eb="138">
      <t>ホウシン</t>
    </rPh>
    <phoneticPr fontId="9"/>
  </si>
  <si>
    <t xml:space="preserve">排他情報について他の職員での照会・解除が可能であること。
</t>
    <phoneticPr fontId="9"/>
  </si>
  <si>
    <t>1.2.1 保険者情報管理</t>
    <rPh sb="6" eb="8">
      <t>ホケン</t>
    </rPh>
    <rPh sb="8" eb="9">
      <t>シャ</t>
    </rPh>
    <rPh sb="9" eb="11">
      <t>ジョウホウ</t>
    </rPh>
    <rPh sb="11" eb="13">
      <t>カンリ</t>
    </rPh>
    <phoneticPr fontId="9"/>
  </si>
  <si>
    <t xml:space="preserve">国民健康保険システムで利用する保険者情報を、登録・修正・削除・照会できること。
なお、【管理項目】については、国民健康保険システムを利用する上で最低限必要となる項目を示す。
【管理項目】
・自治体名称　　　　　　・担当部署
・電話番号　　　　　　　・所在地
等
</t>
    <rPh sb="130" eb="131">
      <t>トウ</t>
    </rPh>
    <phoneticPr fontId="9"/>
  </si>
  <si>
    <t xml:space="preserve">・国民健康保険システムの機能要件として、保険者情報管理機能を定義するが、機能の仕様及び管理項目については、システムに応じて様々であることが考えられる。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7" eb="29">
      <t>キノウ</t>
    </rPh>
    <rPh sb="30" eb="32">
      <t>テイギ</t>
    </rPh>
    <rPh sb="36" eb="38">
      <t>キノウ</t>
    </rPh>
    <rPh sb="39" eb="41">
      <t>シヨウ</t>
    </rPh>
    <rPh sb="43" eb="47">
      <t>カンリコウモク</t>
    </rPh>
    <rPh sb="58" eb="59">
      <t>オウ</t>
    </rPh>
    <rPh sb="61" eb="63">
      <t>サマザマ</t>
    </rPh>
    <rPh sb="69" eb="70">
      <t>カンガ</t>
    </rPh>
    <rPh sb="96" eb="97">
      <t>カン</t>
    </rPh>
    <rPh sb="122" eb="124">
      <t>ゼンテイ</t>
    </rPh>
    <rPh sb="128" eb="131">
      <t>サイテイゲン</t>
    </rPh>
    <rPh sb="131" eb="133">
      <t>ヒツヨウ</t>
    </rPh>
    <rPh sb="136" eb="138">
      <t>キノウ</t>
    </rPh>
    <rPh sb="141" eb="143">
      <t>テイギ</t>
    </rPh>
    <rPh sb="145" eb="147">
      <t>ホウシン</t>
    </rPh>
    <phoneticPr fontId="9"/>
  </si>
  <si>
    <t xml:space="preserve">合併情報を管理できること。
</t>
    <phoneticPr fontId="9"/>
  </si>
  <si>
    <t xml:space="preserve">保険者情報は業務ごとに管理できること。
</t>
    <phoneticPr fontId="9"/>
  </si>
  <si>
    <t xml:space="preserve">・国保内業務（資格、賦課、給付、収納）ごとに「担当部署」「連絡先」等の情報を管理する目的で、「業務ごとの管理」機能を実装してもしなくても良い機能とする。
</t>
    <phoneticPr fontId="9"/>
  </si>
  <si>
    <t xml:space="preserve">［行政区管理を行っている指定都市向けの要件］
行政区ごと、管轄区域ごと（支所や出張所ごと）等の任意の単位で一意の保険者番号を付番できること。
</t>
    <phoneticPr fontId="9"/>
  </si>
  <si>
    <t>1.2.2 首長・特別職情報管理</t>
    <rPh sb="6" eb="8">
      <t>シュチョウ</t>
    </rPh>
    <rPh sb="9" eb="11">
      <t>トクベツ</t>
    </rPh>
    <rPh sb="11" eb="12">
      <t>ショク</t>
    </rPh>
    <rPh sb="12" eb="14">
      <t>ジョウホウ</t>
    </rPh>
    <rPh sb="14" eb="16">
      <t>カンリ</t>
    </rPh>
    <phoneticPr fontId="9"/>
  </si>
  <si>
    <t xml:space="preserve">市区町村長、職務代理者等の首長・特別職情報について、登録・修正・照会できること。
なお、【管理項目】については、国民健康保険システムを利用する上で最低限必要となる項目を示す。
【管理項目】
・職位名　　　　　　　　・職名
・氏名
等
</t>
  </si>
  <si>
    <t xml:space="preserve">・国民健康保険システムの機能要件として、首長・特別職情報管理機能を定義するが、機能の仕様及び管理項目については、システムに応じて様々であることが考えられる。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0" eb="22">
      <t>シュチョウ</t>
    </rPh>
    <rPh sb="23" eb="26">
      <t>トクベツショク</t>
    </rPh>
    <rPh sb="30" eb="32">
      <t>キノウ</t>
    </rPh>
    <rPh sb="33" eb="35">
      <t>テイギ</t>
    </rPh>
    <rPh sb="39" eb="41">
      <t>キノウ</t>
    </rPh>
    <rPh sb="42" eb="44">
      <t>シヨウ</t>
    </rPh>
    <rPh sb="46" eb="50">
      <t>カンリコウモク</t>
    </rPh>
    <rPh sb="61" eb="62">
      <t>オウ</t>
    </rPh>
    <rPh sb="64" eb="66">
      <t>サマザマ</t>
    </rPh>
    <rPh sb="72" eb="73">
      <t>カンガ</t>
    </rPh>
    <rPh sb="99" eb="100">
      <t>カン</t>
    </rPh>
    <rPh sb="125" eb="127">
      <t>ゼンテイ</t>
    </rPh>
    <rPh sb="131" eb="134">
      <t>サイテイゲン</t>
    </rPh>
    <rPh sb="134" eb="136">
      <t>ヒツヨウ</t>
    </rPh>
    <rPh sb="139" eb="141">
      <t>キノウ</t>
    </rPh>
    <rPh sb="144" eb="146">
      <t>テイギ</t>
    </rPh>
    <rPh sb="148" eb="150">
      <t>ホウシン</t>
    </rPh>
    <phoneticPr fontId="9"/>
  </si>
  <si>
    <t xml:space="preserve">【管理項目】
・任期
等
</t>
    <phoneticPr fontId="9"/>
  </si>
  <si>
    <t xml:space="preserve">・管理項目中「任期」については、首長・特別職の発行日、有効期限を管理する項目として定義する。
</t>
    <phoneticPr fontId="9"/>
  </si>
  <si>
    <t>1.2.3 プリンタ情報管理</t>
    <rPh sb="10" eb="12">
      <t>ジョウホウ</t>
    </rPh>
    <rPh sb="12" eb="14">
      <t>カンリ</t>
    </rPh>
    <phoneticPr fontId="9"/>
  </si>
  <si>
    <t xml:space="preserve">帳票を出力するプリンタ情報について、登録・修正・削除・照会できること。
なお、【管理項目】については、国民健康保険システムを利用する上で最低限必要となる項目を示す。
【管理項目】
・設置場所　　　　　　　・プリンタ名
・トレイ情報（トレイID、用紙種類）
等
</t>
    <rPh sb="129" eb="130">
      <t>トウ</t>
    </rPh>
    <phoneticPr fontId="9"/>
  </si>
  <si>
    <t xml:space="preserve">・国民健康保険システムの機能要件として、プリンタ情報管理機能を定義するが、機能の仕様及び管理項目については、システムに応じて様々であることが考えられる。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8" eb="30">
      <t>キノウ</t>
    </rPh>
    <rPh sb="31" eb="33">
      <t>テイギ</t>
    </rPh>
    <rPh sb="37" eb="39">
      <t>キノウ</t>
    </rPh>
    <rPh sb="40" eb="42">
      <t>シヨウ</t>
    </rPh>
    <rPh sb="44" eb="48">
      <t>カンリコウモク</t>
    </rPh>
    <rPh sb="59" eb="60">
      <t>オウ</t>
    </rPh>
    <rPh sb="62" eb="64">
      <t>サマザマ</t>
    </rPh>
    <rPh sb="70" eb="71">
      <t>カンガ</t>
    </rPh>
    <rPh sb="97" eb="98">
      <t>カン</t>
    </rPh>
    <rPh sb="123" eb="125">
      <t>ゼンテイ</t>
    </rPh>
    <rPh sb="129" eb="132">
      <t>サイテイゲン</t>
    </rPh>
    <rPh sb="132" eb="134">
      <t>ヒツヨウ</t>
    </rPh>
    <rPh sb="137" eb="139">
      <t>キノウ</t>
    </rPh>
    <rPh sb="142" eb="144">
      <t>テイギ</t>
    </rPh>
    <rPh sb="146" eb="148">
      <t>ホウシン</t>
    </rPh>
    <phoneticPr fontId="9"/>
  </si>
  <si>
    <t xml:space="preserve">プリンタごとにトレイ情報の登録・修正・削除・照会できること。
</t>
    <phoneticPr fontId="9"/>
  </si>
  <si>
    <t xml:space="preserve">【管理項目】
・機種名
等
</t>
    <rPh sb="12" eb="13">
      <t>トウ</t>
    </rPh>
    <phoneticPr fontId="9"/>
  </si>
  <si>
    <t xml:space="preserve">プリンタ情報について、一括取り込みができること。
</t>
    <phoneticPr fontId="9"/>
  </si>
  <si>
    <t>1.2.4 帳票出力設定管理</t>
    <rPh sb="8" eb="10">
      <t>シュツリョク</t>
    </rPh>
    <rPh sb="10" eb="12">
      <t>セッテイ</t>
    </rPh>
    <phoneticPr fontId="9"/>
  </si>
  <si>
    <t xml:space="preserve">出力する帳票情報について、登録・修正・照会できること。
なお、【管理項目】については、国民健康保険システムを利用する上で最低限必要となる項目を示す。
【管理項目】
・証明者
等
</t>
    <rPh sb="0" eb="2">
      <t>シュツリョク</t>
    </rPh>
    <rPh sb="77" eb="79">
      <t>カンリ</t>
    </rPh>
    <rPh sb="79" eb="81">
      <t>コウモク</t>
    </rPh>
    <rPh sb="84" eb="86">
      <t>ショウメイ</t>
    </rPh>
    <rPh sb="86" eb="87">
      <t>シャ</t>
    </rPh>
    <rPh sb="88" eb="89">
      <t>トウ</t>
    </rPh>
    <phoneticPr fontId="9"/>
  </si>
  <si>
    <t xml:space="preserve">・国民健康保険システムの機能要件として、帳票出力情報管理機能を定義するが、機能の仕様及び管理項目については、システムに応じて様々であることが考えられる。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標準準拠システムについては、カスタマイズは原則不可との方針が示されていることから、市区町村から帳票出力に関する変更の要望があった場合にシステムの改修を必要とせず、変更に対応するために帳票出力情報管理機能については、実装すべき機能とする。
</t>
    <rPh sb="1" eb="7">
      <t>コクミンケンコウホケン</t>
    </rPh>
    <rPh sb="12" eb="14">
      <t>キノウ</t>
    </rPh>
    <rPh sb="14" eb="16">
      <t>ヨウケン</t>
    </rPh>
    <rPh sb="20" eb="22">
      <t>チョウヒョウ</t>
    </rPh>
    <rPh sb="22" eb="24">
      <t>シュツリョク</t>
    </rPh>
    <rPh sb="28" eb="30">
      <t>キノウ</t>
    </rPh>
    <rPh sb="31" eb="33">
      <t>テイギ</t>
    </rPh>
    <rPh sb="37" eb="39">
      <t>キノウ</t>
    </rPh>
    <rPh sb="40" eb="42">
      <t>シヨウ</t>
    </rPh>
    <rPh sb="44" eb="48">
      <t>カンリコウモク</t>
    </rPh>
    <rPh sb="59" eb="60">
      <t>オウ</t>
    </rPh>
    <rPh sb="62" eb="64">
      <t>サマザマ</t>
    </rPh>
    <rPh sb="70" eb="71">
      <t>カンガ</t>
    </rPh>
    <rPh sb="97" eb="98">
      <t>カン</t>
    </rPh>
    <rPh sb="123" eb="125">
      <t>ゼンテイ</t>
    </rPh>
    <rPh sb="129" eb="132">
      <t>サイテイゲン</t>
    </rPh>
    <rPh sb="132" eb="134">
      <t>ヒツヨウ</t>
    </rPh>
    <rPh sb="137" eb="139">
      <t>キノウ</t>
    </rPh>
    <rPh sb="142" eb="144">
      <t>テイギ</t>
    </rPh>
    <rPh sb="146" eb="148">
      <t>ホウシン</t>
    </rPh>
    <rPh sb="202" eb="206">
      <t>チョウヒョウシュツリョク</t>
    </rPh>
    <rPh sb="207" eb="208">
      <t>カン</t>
    </rPh>
    <rPh sb="246" eb="252">
      <t>チョウヒョウシュツリョクジョウホウ</t>
    </rPh>
    <rPh sb="252" eb="254">
      <t>カンリ</t>
    </rPh>
    <phoneticPr fontId="9"/>
  </si>
  <si>
    <t xml:space="preserve">【管理項目】については、国民健康保険システムを利用する上で最低限必要となる項目を示す。
【管理項目】
・電子公印の使用有無        ・用紙種類
等
</t>
    <rPh sb="46" eb="48">
      <t>カンリ</t>
    </rPh>
    <rPh sb="48" eb="50">
      <t>コウモク</t>
    </rPh>
    <rPh sb="53" eb="55">
      <t>デンシ</t>
    </rPh>
    <rPh sb="55" eb="57">
      <t>コウイン</t>
    </rPh>
    <rPh sb="58" eb="60">
      <t>シヨウ</t>
    </rPh>
    <rPh sb="60" eb="62">
      <t>ウム</t>
    </rPh>
    <rPh sb="71" eb="73">
      <t>ヨウシ</t>
    </rPh>
    <rPh sb="73" eb="75">
      <t>シュルイ</t>
    </rPh>
    <rPh sb="76" eb="77">
      <t>トウ</t>
    </rPh>
    <phoneticPr fontId="9"/>
  </si>
  <si>
    <t xml:space="preserve">証明者ごとに使用する印影が設定できること。
</t>
    <phoneticPr fontId="9"/>
  </si>
  <si>
    <t>1.2.5 電子公印情報管理</t>
    <rPh sb="6" eb="8">
      <t>デンシ</t>
    </rPh>
    <rPh sb="8" eb="10">
      <t>コウイン</t>
    </rPh>
    <rPh sb="10" eb="12">
      <t>ジョウホウ</t>
    </rPh>
    <rPh sb="12" eb="14">
      <t>カンリ</t>
    </rPh>
    <phoneticPr fontId="9"/>
  </si>
  <si>
    <t xml:space="preserve">帳票に印字する公印情報について、登録・修正・削除・照会できること。
なお、【管理項目】については、国民健康保険システムを利用する上で最低限必要となる項目を示す。
【管理項目】
・印影イメージファイル　・印影名
・印影サイズ
等
</t>
    <rPh sb="83" eb="85">
      <t>カンリ</t>
    </rPh>
    <rPh sb="85" eb="87">
      <t>コウモク</t>
    </rPh>
    <rPh sb="90" eb="92">
      <t>インエイ</t>
    </rPh>
    <rPh sb="102" eb="104">
      <t>インエイ</t>
    </rPh>
    <rPh sb="104" eb="105">
      <t>メイ</t>
    </rPh>
    <rPh sb="107" eb="109">
      <t>インエイ</t>
    </rPh>
    <rPh sb="113" eb="114">
      <t>トウ</t>
    </rPh>
    <phoneticPr fontId="9"/>
  </si>
  <si>
    <t xml:space="preserve">・国民健康保険システムの機能要件として、公印情報管理機能を定義するが、機能の仕様及び管理項目については、システムに応じて様々であることが考えられる。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電子公印は、実物の公印の印影イメージを取り込み・出力するため、そのサイズ及び余白については、各市区町村の公印規定に準ずるものであると考えていることから、標準仕様ではそのサイズについては固定しない方針とした。
</t>
    <rPh sb="1" eb="7">
      <t>コクミンケンコウホケン</t>
    </rPh>
    <rPh sb="12" eb="14">
      <t>キノウ</t>
    </rPh>
    <rPh sb="14" eb="16">
      <t>ヨウケン</t>
    </rPh>
    <rPh sb="20" eb="22">
      <t>コウイン</t>
    </rPh>
    <rPh sb="26" eb="28">
      <t>キノウ</t>
    </rPh>
    <rPh sb="29" eb="31">
      <t>テイギ</t>
    </rPh>
    <rPh sb="35" eb="37">
      <t>キノウ</t>
    </rPh>
    <rPh sb="38" eb="40">
      <t>シヨウ</t>
    </rPh>
    <rPh sb="42" eb="46">
      <t>カンリコウモク</t>
    </rPh>
    <rPh sb="57" eb="58">
      <t>オウ</t>
    </rPh>
    <rPh sb="60" eb="62">
      <t>サマザマ</t>
    </rPh>
    <rPh sb="68" eb="69">
      <t>カンガ</t>
    </rPh>
    <rPh sb="95" eb="96">
      <t>カン</t>
    </rPh>
    <rPh sb="121" eb="123">
      <t>ゼンテイ</t>
    </rPh>
    <rPh sb="127" eb="130">
      <t>サイテイゲン</t>
    </rPh>
    <rPh sb="130" eb="132">
      <t>ヒツヨウ</t>
    </rPh>
    <rPh sb="135" eb="137">
      <t>キノウ</t>
    </rPh>
    <rPh sb="140" eb="142">
      <t>テイギ</t>
    </rPh>
    <rPh sb="144" eb="146">
      <t>ホウシン</t>
    </rPh>
    <rPh sb="245" eb="247">
      <t>コテイ</t>
    </rPh>
    <rPh sb="250" eb="252">
      <t>ホウシン</t>
    </rPh>
    <phoneticPr fontId="9"/>
  </si>
  <si>
    <t xml:space="preserve">印影サイズで指定したサイズにて、帳票に印字できること。
</t>
    <phoneticPr fontId="9"/>
  </si>
  <si>
    <t xml:space="preserve">印影イメージファイルの取り込み機能を有すること。
</t>
    <phoneticPr fontId="9"/>
  </si>
  <si>
    <t xml:space="preserve">【管理項目】
・使用開始日
等
</t>
    <rPh sb="1" eb="3">
      <t>カンリ</t>
    </rPh>
    <rPh sb="3" eb="5">
      <t>コウモク</t>
    </rPh>
    <rPh sb="8" eb="10">
      <t>シヨウ</t>
    </rPh>
    <rPh sb="10" eb="12">
      <t>カイシ</t>
    </rPh>
    <rPh sb="12" eb="13">
      <t>ビ</t>
    </rPh>
    <rPh sb="14" eb="15">
      <t>トウ</t>
    </rPh>
    <phoneticPr fontId="9"/>
  </si>
  <si>
    <t>1.2.6 発行番号（文書番号）管理</t>
    <rPh sb="6" eb="8">
      <t>ハッコウ</t>
    </rPh>
    <rPh sb="8" eb="10">
      <t>バンゴウ</t>
    </rPh>
    <rPh sb="11" eb="13">
      <t>ブンショ</t>
    </rPh>
    <rPh sb="13" eb="15">
      <t>バンゴウ</t>
    </rPh>
    <rPh sb="16" eb="18">
      <t>カンリ</t>
    </rPh>
    <phoneticPr fontId="9"/>
  </si>
  <si>
    <t xml:space="preserve">通知書等の出力において、印字する発行番号（文書番号）を登録・修正・削除・照会できること。
なお、【管理項目】については、国民健康保険システムを利用する上で最低限必要となる項目を示す。
【管理項目】
・年度　　　　　　　　　・発行番号
等
</t>
    <rPh sb="118" eb="119">
      <t>トウ</t>
    </rPh>
    <phoneticPr fontId="9"/>
  </si>
  <si>
    <t xml:space="preserve">発行番号は帳票ごとに管理できること。
</t>
    <phoneticPr fontId="9"/>
  </si>
  <si>
    <t>1.2.7 通知文情報管理</t>
    <rPh sb="6" eb="9">
      <t>ツウチブン</t>
    </rPh>
    <rPh sb="9" eb="11">
      <t>ジョウホウ</t>
    </rPh>
    <rPh sb="11" eb="13">
      <t>カンリ</t>
    </rPh>
    <phoneticPr fontId="9"/>
  </si>
  <si>
    <t xml:space="preserve">通知書等の帳票に印字する通知文について、登録・修正・削除・照会できること。
なお、【管理項目】については、国民健康保険システムを利用する上で最低限必要となる項目を示す。
【管理項目】
・通知文
等
</t>
    <rPh sb="0" eb="2">
      <t>ツウチショ</t>
    </rPh>
    <rPh sb="2" eb="3">
      <t>トウ</t>
    </rPh>
    <rPh sb="4" eb="6">
      <t>チョウヒョウ</t>
    </rPh>
    <rPh sb="8" eb="10">
      <t>インジ</t>
    </rPh>
    <rPh sb="12" eb="15">
      <t>ツウチブン</t>
    </rPh>
    <rPh sb="94" eb="97">
      <t>ツウチブン</t>
    </rPh>
    <rPh sb="98" eb="99">
      <t>トウ</t>
    </rPh>
    <phoneticPr fontId="9"/>
  </si>
  <si>
    <t xml:space="preserve">・国民健康保険システムの機能要件として、通知文情報管理機能を定義するが、機能の仕様及び管理項目については、システムに応じて様々であることが考えられる。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標準準拠システムについては、カスタマイズは原則不可との方針が示されていることから、市区町村より帳票に印字する文言の変更の要望があった場合にシステムの改修を必要とせず、変更に対応するために通知文管理機能については、実装すべき機能とする。
</t>
    <rPh sb="1" eb="7">
      <t>コクミンケンコウホケン</t>
    </rPh>
    <rPh sb="12" eb="14">
      <t>キノウ</t>
    </rPh>
    <rPh sb="14" eb="16">
      <t>ヨウケン</t>
    </rPh>
    <rPh sb="20" eb="23">
      <t>ツウチブン</t>
    </rPh>
    <rPh sb="23" eb="25">
      <t>ジョウホウ</t>
    </rPh>
    <rPh sb="27" eb="29">
      <t>キノウ</t>
    </rPh>
    <rPh sb="30" eb="32">
      <t>テイギ</t>
    </rPh>
    <rPh sb="36" eb="38">
      <t>キノウ</t>
    </rPh>
    <rPh sb="39" eb="41">
      <t>シヨウ</t>
    </rPh>
    <rPh sb="43" eb="47">
      <t>カンリコウモク</t>
    </rPh>
    <rPh sb="58" eb="59">
      <t>オウ</t>
    </rPh>
    <rPh sb="61" eb="63">
      <t>サマザマ</t>
    </rPh>
    <rPh sb="69" eb="70">
      <t>カンガ</t>
    </rPh>
    <rPh sb="96" eb="97">
      <t>カン</t>
    </rPh>
    <rPh sb="122" eb="124">
      <t>ゼンテイ</t>
    </rPh>
    <rPh sb="128" eb="131">
      <t>サイテイゲン</t>
    </rPh>
    <rPh sb="131" eb="133">
      <t>ヒツヨウ</t>
    </rPh>
    <rPh sb="136" eb="138">
      <t>キノウ</t>
    </rPh>
    <rPh sb="141" eb="143">
      <t>テイギ</t>
    </rPh>
    <rPh sb="145" eb="147">
      <t>ホウシン</t>
    </rPh>
    <rPh sb="204" eb="206">
      <t>インジ</t>
    </rPh>
    <rPh sb="208" eb="210">
      <t>モンゴン</t>
    </rPh>
    <rPh sb="247" eb="254">
      <t>ツウチブンカンリキノウ</t>
    </rPh>
    <phoneticPr fontId="9"/>
  </si>
  <si>
    <t xml:space="preserve">通知文は帳票ごとに管理できること。
</t>
    <phoneticPr fontId="9"/>
  </si>
  <si>
    <t xml:space="preserve">「発行日」や「市町村長名称」等、動的に印字する内容が変更となる項目については、置換文字等を利用し、自動で印字内容が変更できること。
</t>
    <rPh sb="1" eb="3">
      <t>ハッコウ</t>
    </rPh>
    <rPh sb="3" eb="4">
      <t>ビ</t>
    </rPh>
    <rPh sb="7" eb="10">
      <t>シチョウソン</t>
    </rPh>
    <rPh sb="10" eb="11">
      <t>チョウ</t>
    </rPh>
    <rPh sb="11" eb="13">
      <t>メイショウ</t>
    </rPh>
    <rPh sb="14" eb="15">
      <t>ナド</t>
    </rPh>
    <rPh sb="16" eb="18">
      <t>ドウテキ</t>
    </rPh>
    <rPh sb="19" eb="21">
      <t>インジ</t>
    </rPh>
    <rPh sb="23" eb="25">
      <t>ナイヨウ</t>
    </rPh>
    <rPh sb="26" eb="28">
      <t>ヘンコウ</t>
    </rPh>
    <rPh sb="31" eb="33">
      <t>コウモク</t>
    </rPh>
    <rPh sb="39" eb="41">
      <t>オキカエ</t>
    </rPh>
    <rPh sb="41" eb="43">
      <t>モジ</t>
    </rPh>
    <rPh sb="43" eb="44">
      <t>トウ</t>
    </rPh>
    <rPh sb="45" eb="47">
      <t>リヨウ</t>
    </rPh>
    <rPh sb="49" eb="51">
      <t>ジドウ</t>
    </rPh>
    <rPh sb="52" eb="54">
      <t>インジ</t>
    </rPh>
    <rPh sb="54" eb="56">
      <t>ナイヨウ</t>
    </rPh>
    <rPh sb="57" eb="59">
      <t>ヘンコウ</t>
    </rPh>
    <phoneticPr fontId="9"/>
  </si>
  <si>
    <t>1.2.8 コードマスタ管理</t>
    <rPh sb="12" eb="14">
      <t>カンリ</t>
    </rPh>
    <phoneticPr fontId="9"/>
  </si>
  <si>
    <t xml:space="preserve">コードマスタを登録、修正、削除、照会できること。
</t>
    <phoneticPr fontId="9"/>
  </si>
  <si>
    <t xml:space="preserve">・国民健康保険システムの機能要件として、コードマスタ管理機能を定義するが、機能の仕様については、システムに応じて様々であることが考えられる。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標準準拠システムについては、カスタマイズは原則不可との方針が示されていることから、市区町村より法改正や年度変更等に起因したコードの変更の要望があった場合にシステムの改修を必要とせず、変更に対応するためにコードマスタ管理機能については、実装すべき機能とする。
</t>
    <rPh sb="1" eb="7">
      <t>コクミンケンコウホケン</t>
    </rPh>
    <rPh sb="12" eb="14">
      <t>キノウ</t>
    </rPh>
    <rPh sb="14" eb="16">
      <t>ヨウケン</t>
    </rPh>
    <rPh sb="28" eb="30">
      <t>キノウ</t>
    </rPh>
    <rPh sb="31" eb="33">
      <t>テイギ</t>
    </rPh>
    <rPh sb="37" eb="39">
      <t>キノウ</t>
    </rPh>
    <rPh sb="40" eb="42">
      <t>シヨウ</t>
    </rPh>
    <rPh sb="53" eb="54">
      <t>オウ</t>
    </rPh>
    <rPh sb="56" eb="58">
      <t>サマザマ</t>
    </rPh>
    <rPh sb="64" eb="65">
      <t>カンガ</t>
    </rPh>
    <rPh sb="91" eb="92">
      <t>カン</t>
    </rPh>
    <rPh sb="117" eb="119">
      <t>ゼンテイ</t>
    </rPh>
    <rPh sb="123" eb="126">
      <t>サイテイゲン</t>
    </rPh>
    <rPh sb="126" eb="128">
      <t>ヒツヨウ</t>
    </rPh>
    <rPh sb="131" eb="133">
      <t>キノウ</t>
    </rPh>
    <rPh sb="136" eb="138">
      <t>テイギ</t>
    </rPh>
    <rPh sb="140" eb="142">
      <t>ホウシン</t>
    </rPh>
    <rPh sb="196" eb="199">
      <t>ホウカイセイ</t>
    </rPh>
    <rPh sb="200" eb="202">
      <t>ネンド</t>
    </rPh>
    <rPh sb="202" eb="204">
      <t>ヘンコウ</t>
    </rPh>
    <rPh sb="204" eb="205">
      <t>トウ</t>
    </rPh>
    <rPh sb="206" eb="208">
      <t>キイン</t>
    </rPh>
    <phoneticPr fontId="9"/>
  </si>
  <si>
    <t xml:space="preserve">市区町村で変更不可のコードについては、変更不可とする制御ができること。
</t>
  </si>
  <si>
    <t>1.2.9 金融機関マスタ管理</t>
    <rPh sb="6" eb="10">
      <t>キンユウキカン</t>
    </rPh>
    <rPh sb="13" eb="15">
      <t>カンリ</t>
    </rPh>
    <phoneticPr fontId="9"/>
  </si>
  <si>
    <t xml:space="preserve">金融機関マスタデータ（金融機関コード、金融機関漢字名称、金融機関名カナ、店舗番号、店舗漢字名称、店舗名カナ等）を登録、修正、削除、照会できること。 
</t>
    <phoneticPr fontId="9"/>
  </si>
  <si>
    <t>・デジタル庁より示された横並び調整方針に沿って当該機能を定義する。</t>
  </si>
  <si>
    <t xml:space="preserve">金融機関マスタデータを管理する権限を特定ユーザ（職員）に限定できること。 
</t>
    <rPh sb="24" eb="26">
      <t>ショクイン</t>
    </rPh>
    <phoneticPr fontId="9"/>
  </si>
  <si>
    <t xml:space="preserve">金融機関マスタデータを一覧で確認できること。
</t>
    <phoneticPr fontId="9"/>
  </si>
  <si>
    <t xml:space="preserve">全国銀行協会フォーマットの様式を基に、金融機関マスタデータの一括更新が可能であること。
</t>
    <phoneticPr fontId="9"/>
  </si>
  <si>
    <t xml:space="preserve">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
</t>
    <phoneticPr fontId="9"/>
  </si>
  <si>
    <t xml:space="preserve">金融機関の検索において、金融機関名の部分一意及び前方一致検索と、金融機関コードによる検索ができること。
</t>
    <rPh sb="0" eb="2">
      <t>キンユウ</t>
    </rPh>
    <rPh sb="2" eb="4">
      <t>キカン</t>
    </rPh>
    <rPh sb="5" eb="7">
      <t>ケンサク</t>
    </rPh>
    <rPh sb="12" eb="14">
      <t>キンユウ</t>
    </rPh>
    <rPh sb="14" eb="16">
      <t>キカン</t>
    </rPh>
    <rPh sb="16" eb="17">
      <t>メイ</t>
    </rPh>
    <rPh sb="18" eb="20">
      <t>ブブン</t>
    </rPh>
    <rPh sb="20" eb="22">
      <t>イチイ</t>
    </rPh>
    <rPh sb="24" eb="26">
      <t>ゼンポウ</t>
    </rPh>
    <rPh sb="26" eb="28">
      <t>イッチ</t>
    </rPh>
    <rPh sb="28" eb="30">
      <t>ケンサク</t>
    </rPh>
    <rPh sb="32" eb="34">
      <t>キンユウ</t>
    </rPh>
    <rPh sb="34" eb="36">
      <t>キカン</t>
    </rPh>
    <rPh sb="42" eb="44">
      <t>ケンサク</t>
    </rPh>
    <phoneticPr fontId="9"/>
  </si>
  <si>
    <t>1.2.10 祝日情報管理</t>
    <rPh sb="7" eb="11">
      <t>シュクジツジョウホウ</t>
    </rPh>
    <rPh sb="11" eb="13">
      <t>カンリ</t>
    </rPh>
    <phoneticPr fontId="9"/>
  </si>
  <si>
    <t xml:space="preserve">祝日情報を登録・修正・削除・照会できること。
なお、【管理項目】については、国民健康保険システムを利用する上で最低限必要となる項目を示す。
【管理項目】
・祝日日付　　　　　　　・祝日名称
等
</t>
    <rPh sb="0" eb="2">
      <t>シュクジツ</t>
    </rPh>
    <rPh sb="2" eb="4">
      <t>ジョウホウ</t>
    </rPh>
    <rPh sb="71" eb="73">
      <t>カンリ</t>
    </rPh>
    <rPh sb="73" eb="75">
      <t>コウモク</t>
    </rPh>
    <rPh sb="79" eb="81">
      <t>シュクジツ</t>
    </rPh>
    <rPh sb="81" eb="83">
      <t>ヒヅケ</t>
    </rPh>
    <rPh sb="91" eb="93">
      <t>シュクジツ</t>
    </rPh>
    <rPh sb="93" eb="95">
      <t>メイショウ</t>
    </rPh>
    <rPh sb="95" eb="96">
      <t>トウ</t>
    </rPh>
    <phoneticPr fontId="9"/>
  </si>
  <si>
    <t xml:space="preserve">・国民健康保険システムの機能要件として、祝日情報管理機能を定義するが、機能の仕様及び管理項目については、システムに応じて様々であることが考えられる。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・祝日情報の要件については、これまで滞納業務の機能・帳票要件にて定義していたが、「共通にて定義すべき要件ではないか」とのご意見を頂戴したことから、本要件を追加する。
</t>
    <rPh sb="20" eb="24">
      <t>シュクジツジョウホウ</t>
    </rPh>
    <rPh sb="38" eb="40">
      <t>シヨウ</t>
    </rPh>
    <rPh sb="42" eb="46">
      <t>カンリコウモク</t>
    </rPh>
    <rPh sb="153" eb="155">
      <t>シュクジツ</t>
    </rPh>
    <rPh sb="155" eb="157">
      <t>ジョウホウ</t>
    </rPh>
    <rPh sb="158" eb="160">
      <t>ヨウケン</t>
    </rPh>
    <rPh sb="172" eb="174">
      <t>ギョウム</t>
    </rPh>
    <rPh sb="184" eb="186">
      <t>テイギ</t>
    </rPh>
    <rPh sb="197" eb="199">
      <t>テイギ</t>
    </rPh>
    <rPh sb="202" eb="204">
      <t>ヨウケン</t>
    </rPh>
    <rPh sb="213" eb="215">
      <t>イケン</t>
    </rPh>
    <rPh sb="216" eb="218">
      <t>チョウダイ</t>
    </rPh>
    <rPh sb="225" eb="228">
      <t>ホンヨウケン</t>
    </rPh>
    <rPh sb="229" eb="231">
      <t>ツイカ</t>
    </rPh>
    <phoneticPr fontId="9"/>
  </si>
  <si>
    <t>1.2.11 郵便区情報管理</t>
    <rPh sb="7" eb="12">
      <t>ユウビンクジョウホウ</t>
    </rPh>
    <rPh sb="12" eb="14">
      <t>カンリ</t>
    </rPh>
    <phoneticPr fontId="9"/>
  </si>
  <si>
    <t xml:space="preserve">郵便区情報を登録・修正・削除・照会できること。
なお、【管理項目】については、国民健康保険システムを利用する上で最低限必要となる項目を示す。
【管理項目】
・郵便区番号
等
</t>
    <rPh sb="80" eb="85">
      <t>ユウビンクバンゴウ</t>
    </rPh>
    <phoneticPr fontId="9"/>
  </si>
  <si>
    <t>・帳票一括出力時の郵便区ごとの帳票出力、集計機能を想定し、郵便区の管理機能を実装してもしなくても良い機能とする。
・デジタル庁で整理中の「アドレス・ベース・レジストリ」にて、郵便区の管理がなされる方針が示された場合は、当該管理機能は要件より削除する。</t>
    <rPh sb="22" eb="24">
      <t>キノウ</t>
    </rPh>
    <rPh sb="25" eb="27">
      <t>ソウテイ</t>
    </rPh>
    <rPh sb="29" eb="32">
      <t>ユウビンク</t>
    </rPh>
    <rPh sb="33" eb="37">
      <t>カンリキノウ</t>
    </rPh>
    <rPh sb="63" eb="64">
      <t>チョウ</t>
    </rPh>
    <rPh sb="65" eb="68">
      <t>セイリチュウ</t>
    </rPh>
    <rPh sb="88" eb="91">
      <t>ユウビンク</t>
    </rPh>
    <rPh sb="92" eb="94">
      <t>カンリ</t>
    </rPh>
    <rPh sb="99" eb="101">
      <t>ホウシン</t>
    </rPh>
    <rPh sb="102" eb="103">
      <t>シメ</t>
    </rPh>
    <rPh sb="106" eb="108">
      <t>バアイ</t>
    </rPh>
    <rPh sb="110" eb="112">
      <t>トウガイ</t>
    </rPh>
    <rPh sb="117" eb="119">
      <t>ヨウケン</t>
    </rPh>
    <phoneticPr fontId="9"/>
  </si>
  <si>
    <t>1.2.12 住所情報管理</t>
    <rPh sb="7" eb="9">
      <t>ジュウショ</t>
    </rPh>
    <rPh sb="9" eb="11">
      <t>ジョウホウ</t>
    </rPh>
    <rPh sb="11" eb="13">
      <t>カンリ</t>
    </rPh>
    <phoneticPr fontId="9"/>
  </si>
  <si>
    <t xml:space="preserve">住民の住所については住民記録システムから取得すること。
</t>
    <phoneticPr fontId="9"/>
  </si>
  <si>
    <t>・デジタル庁より示された横並び調整方針に沿って当該機能を定義する。</t>
    <phoneticPr fontId="9"/>
  </si>
  <si>
    <t xml:space="preserve">当該システムにおいて、住所登録が必要な場合は、住所マスタを保持すること。
</t>
    <phoneticPr fontId="9"/>
  </si>
  <si>
    <t>機能要件</t>
    <rPh sb="0" eb="2">
      <t>キノウ</t>
    </rPh>
    <rPh sb="2" eb="4">
      <t>ヨウケン</t>
    </rPh>
    <phoneticPr fontId="9"/>
  </si>
  <si>
    <t>1.2.13 行政区管理</t>
    <rPh sb="7" eb="9">
      <t>ギョウセイ</t>
    </rPh>
    <rPh sb="9" eb="10">
      <t>ク</t>
    </rPh>
    <rPh sb="10" eb="12">
      <t>カンリ</t>
    </rPh>
    <phoneticPr fontId="9"/>
  </si>
  <si>
    <t xml:space="preserve">［行政区管理を行っている指定都市向けの要件］
以下の区情報を管理できること。
　・所管区
　・資格区
　・賦課区
　・診療区
　・受付区
　・収納区
　・処分区
</t>
    <rPh sb="1" eb="4">
      <t>ギョウセイク</t>
    </rPh>
    <rPh sb="4" eb="6">
      <t>カンリ</t>
    </rPh>
    <rPh sb="7" eb="8">
      <t>オコナ</t>
    </rPh>
    <rPh sb="12" eb="14">
      <t>シテイ</t>
    </rPh>
    <rPh sb="14" eb="16">
      <t>トシ</t>
    </rPh>
    <rPh sb="16" eb="17">
      <t>ム</t>
    </rPh>
    <rPh sb="19" eb="21">
      <t>ヨウケン</t>
    </rPh>
    <rPh sb="23" eb="25">
      <t>イカ</t>
    </rPh>
    <rPh sb="26" eb="27">
      <t>ク</t>
    </rPh>
    <rPh sb="27" eb="29">
      <t>ジョウホウ</t>
    </rPh>
    <rPh sb="30" eb="32">
      <t>カンリ</t>
    </rPh>
    <rPh sb="41" eb="43">
      <t>ショカン</t>
    </rPh>
    <rPh sb="43" eb="44">
      <t>ク</t>
    </rPh>
    <rPh sb="47" eb="49">
      <t>シカク</t>
    </rPh>
    <rPh sb="49" eb="50">
      <t>ク</t>
    </rPh>
    <rPh sb="53" eb="55">
      <t>フカ</t>
    </rPh>
    <rPh sb="55" eb="56">
      <t>ク</t>
    </rPh>
    <rPh sb="59" eb="61">
      <t>シンリョウ</t>
    </rPh>
    <rPh sb="61" eb="62">
      <t>ク</t>
    </rPh>
    <rPh sb="65" eb="67">
      <t>ウケツケ</t>
    </rPh>
    <rPh sb="67" eb="68">
      <t>ク</t>
    </rPh>
    <rPh sb="71" eb="73">
      <t>シュウノウ</t>
    </rPh>
    <rPh sb="73" eb="74">
      <t>ク</t>
    </rPh>
    <rPh sb="77" eb="79">
      <t>ショブン</t>
    </rPh>
    <rPh sb="79" eb="80">
      <t>ク</t>
    </rPh>
    <phoneticPr fontId="9"/>
  </si>
  <si>
    <t xml:space="preserve">［行政区管理を行っている指定都市向けの要件］
区情報の設定が行えること。
</t>
    <rPh sb="1" eb="4">
      <t>ギョウセイク</t>
    </rPh>
    <rPh sb="4" eb="6">
      <t>カンリ</t>
    </rPh>
    <rPh sb="7" eb="8">
      <t>オコナ</t>
    </rPh>
    <rPh sb="12" eb="14">
      <t>シテイ</t>
    </rPh>
    <rPh sb="14" eb="16">
      <t>トシ</t>
    </rPh>
    <rPh sb="16" eb="17">
      <t>ム</t>
    </rPh>
    <rPh sb="19" eb="21">
      <t>ヨウケン</t>
    </rPh>
    <rPh sb="23" eb="24">
      <t>ク</t>
    </rPh>
    <rPh sb="24" eb="26">
      <t>ジョウホウ</t>
    </rPh>
    <rPh sb="27" eb="29">
      <t>セッテイ</t>
    </rPh>
    <rPh sb="30" eb="31">
      <t>オコナ</t>
    </rPh>
    <phoneticPr fontId="9"/>
  </si>
  <si>
    <t xml:space="preserve">［行政区管理を行っている指定都市向けの要件］
職員が担当する行政区を管理できること。
</t>
    <rPh sb="0" eb="43">
      <t>タントウギョウセイクカンリ</t>
    </rPh>
    <phoneticPr fontId="9"/>
  </si>
  <si>
    <t xml:space="preserve">区間異動等によって被保険者番号に変更があった場合も、変更前と変更後の情報が引き継げること。
</t>
    <phoneticPr fontId="9"/>
  </si>
  <si>
    <t>1.3 証跡管理機能</t>
    <rPh sb="4" eb="6">
      <t>ショウセキ</t>
    </rPh>
    <rPh sb="6" eb="8">
      <t>カンリ</t>
    </rPh>
    <rPh sb="8" eb="10">
      <t>キノウ</t>
    </rPh>
    <phoneticPr fontId="9"/>
  </si>
  <si>
    <t>1.3.1 証跡管理</t>
    <rPh sb="6" eb="8">
      <t>ショウセキ</t>
    </rPh>
    <rPh sb="8" eb="10">
      <t>カンリ</t>
    </rPh>
    <phoneticPr fontId="9"/>
  </si>
  <si>
    <t xml:space="preserve">個人情報や機密情報の漏えいを防ぐために、システムの利用者及び管理者に対して、以下のログを取得できること。
【取得対象ログ】
・操作ログ：
　　異動・照会等のシステムの操作ログ、バッチ
　　処理の実行ログ、ＥＵＣでのデータ抽出ログ、
　　操作者情報、操作日時等
・認証ログ：
　　ログイン及びログインのエラー回数等
・イベントログ：
　　システム内で起こった特定の現象・動作の
　　記録。異常イベントやデータベースへのア
　　クセス等のセキュリティに関わる情報
・通信ログ
　　WebサーバやWebアプリケーションサーバ、
　　データベースサーバ等との通信エラー等
・帳票データ出力ログ
　　データ出力者情報、データ出力日時、対象帳票名、
　　タイトル、ページ数、部数、
　　公印出力の有無、個人番号の出力の有無、
　　出力形式（プレビュー、データ出力等）、
　　証明書の場合は発行番号等の情報等
・エラーログ
　　システム上でエラーが発生した際の記録等
</t>
    <rPh sb="55" eb="57">
      <t>シュトク</t>
    </rPh>
    <rPh sb="57" eb="59">
      <t>タイショウ</t>
    </rPh>
    <rPh sb="64" eb="66">
      <t>ソウサ</t>
    </rPh>
    <rPh sb="72" eb="74">
      <t>イドウ</t>
    </rPh>
    <rPh sb="75" eb="77">
      <t>ショウカイ</t>
    </rPh>
    <rPh sb="77" eb="78">
      <t>トウ</t>
    </rPh>
    <rPh sb="95" eb="97">
      <t>ショリ</t>
    </rPh>
    <rPh sb="98" eb="100">
      <t>ジッコウ</t>
    </rPh>
    <rPh sb="111" eb="113">
      <t>チュウシュツ</t>
    </rPh>
    <rPh sb="129" eb="130">
      <t>トウ</t>
    </rPh>
    <rPh sb="133" eb="135">
      <t>ニンショウ</t>
    </rPh>
    <rPh sb="235" eb="237">
      <t>ツウシン</t>
    </rPh>
    <rPh sb="288" eb="290">
      <t>チョウヒョウ</t>
    </rPh>
    <rPh sb="293" eb="295">
      <t>シュツリョク</t>
    </rPh>
    <rPh sb="303" eb="305">
      <t>シュツリョク</t>
    </rPh>
    <rPh sb="306" eb="308">
      <t>ジョウホウ</t>
    </rPh>
    <rPh sb="319" eb="321">
      <t>チョウヒョウ</t>
    </rPh>
    <rPh sb="321" eb="322">
      <t>メイ</t>
    </rPh>
    <rPh sb="336" eb="338">
      <t>ブスウ</t>
    </rPh>
    <rPh sb="401" eb="402">
      <t>トウ</t>
    </rPh>
    <rPh sb="431" eb="432">
      <t>トウ</t>
    </rPh>
    <phoneticPr fontId="9"/>
  </si>
  <si>
    <t>・国民健康保険システムの機能要件として、ログ取得機能を定義するが、機能の仕様及び管理項目については、システムに応じて様々であることが考えられる。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・デジタル庁より示された横並び調整方針にて、帳票の印刷機能については、データ出力機能までを必須機能とする方針が示されたことから、帳票の直接印刷に関する表現を見直す。</t>
    <rPh sb="1" eb="7">
      <t>コクミンケンコウホケン</t>
    </rPh>
    <rPh sb="12" eb="14">
      <t>キノウ</t>
    </rPh>
    <rPh sb="14" eb="16">
      <t>ヨウケン</t>
    </rPh>
    <rPh sb="22" eb="24">
      <t>シュトク</t>
    </rPh>
    <rPh sb="24" eb="26">
      <t>キノウ</t>
    </rPh>
    <rPh sb="27" eb="29">
      <t>テイギ</t>
    </rPh>
    <rPh sb="33" eb="35">
      <t>キノウ</t>
    </rPh>
    <rPh sb="36" eb="38">
      <t>シヨウ</t>
    </rPh>
    <rPh sb="40" eb="44">
      <t>カンリコウモク</t>
    </rPh>
    <rPh sb="55" eb="56">
      <t>オウ</t>
    </rPh>
    <rPh sb="58" eb="60">
      <t>サマザマ</t>
    </rPh>
    <rPh sb="66" eb="67">
      <t>カンガ</t>
    </rPh>
    <rPh sb="93" eb="94">
      <t>カン</t>
    </rPh>
    <rPh sb="119" eb="121">
      <t>ゼンテイ</t>
    </rPh>
    <rPh sb="125" eb="128">
      <t>サイテイゲン</t>
    </rPh>
    <rPh sb="128" eb="130">
      <t>ヒツヨウ</t>
    </rPh>
    <rPh sb="133" eb="135">
      <t>キノウ</t>
    </rPh>
    <rPh sb="138" eb="140">
      <t>テイギ</t>
    </rPh>
    <rPh sb="142" eb="144">
      <t>ホウシン</t>
    </rPh>
    <rPh sb="225" eb="227">
      <t>ヒョウゲン</t>
    </rPh>
    <rPh sb="228" eb="230">
      <t>ミナオ</t>
    </rPh>
    <phoneticPr fontId="9"/>
  </si>
  <si>
    <t xml:space="preserve">取得した以下ログを照会できること。
【対象ログ】
・操作ログ
・認証ログ
・イベントログ
・通信ログ
・帳票印刷ログ
・エラーログ
</t>
    <rPh sb="0" eb="2">
      <t>シュトク</t>
    </rPh>
    <rPh sb="4" eb="6">
      <t>イカ</t>
    </rPh>
    <rPh sb="33" eb="35">
      <t>ニンショウ</t>
    </rPh>
    <rPh sb="47" eb="49">
      <t>ツウシン</t>
    </rPh>
    <rPh sb="53" eb="55">
      <t>チョウヒョウ</t>
    </rPh>
    <rPh sb="55" eb="57">
      <t>インサツ</t>
    </rPh>
    <phoneticPr fontId="9"/>
  </si>
  <si>
    <t xml:space="preserve">・国民健康保険システムの機能要件として、ログ照会機能を定義するが、機能の仕様及び管理項目については、システムに応じて様々であることが考えられる。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ログの照会方法については、オンライン画面での照会の他、ログファイルでの照会、OSのイベントログでの照会等様々なパターンが考えられるが、標準仕様書では具体的な実装方法までは定義しない方針とする。
</t>
    <rPh sb="1" eb="7">
      <t>コクミンケンコウホケン</t>
    </rPh>
    <rPh sb="12" eb="14">
      <t>キノウ</t>
    </rPh>
    <rPh sb="14" eb="16">
      <t>ヨウケン</t>
    </rPh>
    <rPh sb="22" eb="24">
      <t>ショウカイ</t>
    </rPh>
    <rPh sb="24" eb="26">
      <t>キノウ</t>
    </rPh>
    <rPh sb="27" eb="29">
      <t>テイギ</t>
    </rPh>
    <rPh sb="33" eb="35">
      <t>キノウ</t>
    </rPh>
    <rPh sb="36" eb="38">
      <t>シヨウ</t>
    </rPh>
    <rPh sb="40" eb="44">
      <t>カンリコウモク</t>
    </rPh>
    <rPh sb="55" eb="56">
      <t>オウ</t>
    </rPh>
    <rPh sb="58" eb="60">
      <t>サマザマ</t>
    </rPh>
    <rPh sb="66" eb="67">
      <t>カンガ</t>
    </rPh>
    <rPh sb="93" eb="94">
      <t>カン</t>
    </rPh>
    <rPh sb="119" eb="121">
      <t>ゼンテイ</t>
    </rPh>
    <rPh sb="125" eb="128">
      <t>サイテイゲン</t>
    </rPh>
    <rPh sb="128" eb="130">
      <t>ヒツヨウ</t>
    </rPh>
    <rPh sb="133" eb="135">
      <t>キノウ</t>
    </rPh>
    <rPh sb="138" eb="140">
      <t>テイギ</t>
    </rPh>
    <rPh sb="142" eb="144">
      <t>ホウシン</t>
    </rPh>
    <rPh sb="169" eb="171">
      <t>ガメン</t>
    </rPh>
    <rPh sb="173" eb="175">
      <t>ショウカイ</t>
    </rPh>
    <rPh sb="176" eb="177">
      <t>ホカ</t>
    </rPh>
    <rPh sb="186" eb="188">
      <t>ショウカイ</t>
    </rPh>
    <rPh sb="200" eb="202">
      <t>ショウカイ</t>
    </rPh>
    <rPh sb="202" eb="203">
      <t>トウ</t>
    </rPh>
    <rPh sb="203" eb="205">
      <t>サマザマ</t>
    </rPh>
    <rPh sb="211" eb="212">
      <t>カンガ</t>
    </rPh>
    <rPh sb="218" eb="223">
      <t>ヒョウジュンシヨウショ</t>
    </rPh>
    <rPh sb="225" eb="228">
      <t>グタイテキ</t>
    </rPh>
    <rPh sb="229" eb="233">
      <t>ジッソウホウホウ</t>
    </rPh>
    <rPh sb="236" eb="238">
      <t>テイギ</t>
    </rPh>
    <rPh sb="241" eb="243">
      <t>ホウシン</t>
    </rPh>
    <phoneticPr fontId="9"/>
  </si>
  <si>
    <t xml:space="preserve">保持しているログをリストで出力できること。
</t>
    <phoneticPr fontId="9"/>
  </si>
  <si>
    <t>1.4 宛名情報管理機能</t>
    <rPh sb="4" eb="6">
      <t>アテナ</t>
    </rPh>
    <rPh sb="6" eb="8">
      <t>ジョウホウ</t>
    </rPh>
    <rPh sb="8" eb="10">
      <t>カンリ</t>
    </rPh>
    <rPh sb="10" eb="12">
      <t>キノウ</t>
    </rPh>
    <phoneticPr fontId="9"/>
  </si>
  <si>
    <t>1.4.1 住記情報管理</t>
    <rPh sb="6" eb="8">
      <t>ジュウキ</t>
    </rPh>
    <rPh sb="8" eb="10">
      <t>ジョウホウ</t>
    </rPh>
    <rPh sb="10" eb="12">
      <t>カンリ</t>
    </rPh>
    <phoneticPr fontId="9"/>
  </si>
  <si>
    <t xml:space="preserve">住民記録情報で管理する基本4情報及びその異動履歴を照会できること。
</t>
    <phoneticPr fontId="9"/>
  </si>
  <si>
    <t xml:space="preserve">・デジタル庁にてデータ連携要件が整理されたのち、管理項目の見直しを実施する前提のもと、基本４情報の照会について、実装すべき機能とする。
</t>
    <rPh sb="24" eb="28">
      <t>カンリコウモク</t>
    </rPh>
    <rPh sb="37" eb="39">
      <t>ゼンテイ</t>
    </rPh>
    <rPh sb="49" eb="51">
      <t>ショウカイ</t>
    </rPh>
    <phoneticPr fontId="9"/>
  </si>
  <si>
    <t xml:space="preserve">データの参照、管理は問わず、国民健康保険システムで利用できること。
</t>
    <phoneticPr fontId="9"/>
  </si>
  <si>
    <t xml:space="preserve">住民記録情報について、転居や世帯変更等の履歴、除票を含め確認できるようにすること。
</t>
    <phoneticPr fontId="9"/>
  </si>
  <si>
    <t xml:space="preserve">［行政区管理を行っている指定都市向けの要件］
区間異動の異動事由を登録、照会できること。
</t>
    <rPh sb="28" eb="30">
      <t>イドウ</t>
    </rPh>
    <rPh sb="30" eb="32">
      <t>ジユウ</t>
    </rPh>
    <rPh sb="33" eb="35">
      <t>トウロク</t>
    </rPh>
    <rPh sb="36" eb="38">
      <t>ショウカイ</t>
    </rPh>
    <phoneticPr fontId="9"/>
  </si>
  <si>
    <t xml:space="preserve">［行政区管理を行っている指定都市向けの要件］
直近及び過去履歴の所管区を照会できること。
</t>
  </si>
  <si>
    <t xml:space="preserve">［行政区管理を行っている指定都市向けの要件］
住民記録システムより受信した異動情報を基に、最新の居住地に基づいた住民の所管区を登録・変更できること。
</t>
  </si>
  <si>
    <t>1.4.2 住登外者情報管理</t>
    <rPh sb="6" eb="10">
      <t>ジュウトウガイシャ</t>
    </rPh>
    <rPh sb="10" eb="12">
      <t>ジョウホウ</t>
    </rPh>
    <rPh sb="12" eb="14">
      <t>カンリ</t>
    </rPh>
    <phoneticPr fontId="9"/>
  </si>
  <si>
    <t xml:space="preserve">住登外者情報を登録、修正、削除、照会できること。
【管理項目】
・宛名番号　　　　　　　・世帯番号
・氏名カナ　　　　　　　・氏名漢字
・通称名漢字　　　　　　・通称名カナ
・住所コード　　　　　　・郵便番号
・住所　　　　　　　　　・方書
・電話番号　　　　　　　・国籍
</t>
    <phoneticPr fontId="9"/>
  </si>
  <si>
    <t xml:space="preserve">個人番号（マイナンバー）を登録できること。
</t>
    <phoneticPr fontId="9"/>
  </si>
  <si>
    <t xml:space="preserve">【管理項目】
・生年月日　　　　　　　・在留資格
・在留期限
</t>
    <rPh sb="8" eb="12">
      <t>セイネンガッピ</t>
    </rPh>
    <phoneticPr fontId="9"/>
  </si>
  <si>
    <t>年齢や保険証の有効期限の判定に必要とのご意見を受け、管理項目を実装してもしなくても良い機能として定義する。</t>
    <rPh sb="20" eb="22">
      <t>イケン</t>
    </rPh>
    <rPh sb="23" eb="24">
      <t>ウ</t>
    </rPh>
    <rPh sb="26" eb="30">
      <t>カンリコウモク</t>
    </rPh>
    <phoneticPr fontId="9"/>
  </si>
  <si>
    <t xml:space="preserve">［行政区管理を行っている指定都市向けの要件］
【管理項目】
・行政区
</t>
    <phoneticPr fontId="9"/>
  </si>
  <si>
    <t xml:space="preserve">住登外情報を国民健康保険システムで管理せず市町村システムにて管理し国民健康保険システムへ連携する運用の場合は、国民健康保険システムの登録・修正機能は使用せず、市町村システムにて実施する。
</t>
    <phoneticPr fontId="9"/>
  </si>
  <si>
    <t xml:space="preserve">通称名が登録された被保険者について、通知書等に印字する宛名情報を指定することができること。
</t>
    <phoneticPr fontId="9"/>
  </si>
  <si>
    <t xml:space="preserve">住登外者宛名番号管理機能（「地方公共団体情報システム共通機能標準仕様書」に規定する住登外者宛名番号管理機能をいう。）に対して対象者を照会し、照会結果を表示できること。
</t>
    <phoneticPr fontId="9"/>
  </si>
  <si>
    <t>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t>
    <phoneticPr fontId="9"/>
  </si>
  <si>
    <t xml:space="preserve">登録、更新した住登外者の宛名情報を住登外者宛名番号管理機能に対して連携できること。
</t>
    <phoneticPr fontId="9"/>
  </si>
  <si>
    <t>1.4.3 送付先情報管理</t>
    <rPh sb="6" eb="9">
      <t>ソウフサキ</t>
    </rPh>
    <rPh sb="9" eb="11">
      <t>ジョウホウ</t>
    </rPh>
    <rPh sb="11" eb="13">
      <t>カンリ</t>
    </rPh>
    <phoneticPr fontId="9"/>
  </si>
  <si>
    <t xml:space="preserve">送付先情報を登録・修正・削除・照会できること。
【管理項目】
・税目（科目）（国保、国資、滞納）
・送付先氏名カナ　　　　・送付先氏名漢字
・送付先住所コード　　　・送付先郵便番号
・送付先住所　　　　　　・送付先方書
・送付先登録年月日　　　・送付先電話番号
</t>
    <rPh sb="105" eb="108">
      <t>ソウフサキ</t>
    </rPh>
    <rPh sb="108" eb="110">
      <t>カタガ</t>
    </rPh>
    <phoneticPr fontId="9"/>
  </si>
  <si>
    <t>・「税目（科目）」については、「国保（業務：賦課）、国資（業務：資格管理、給付）、滞納（業務：収納）」と、業務と紐づいて管理する機能を実装すべき機能とする。</t>
    <phoneticPr fontId="9"/>
  </si>
  <si>
    <t xml:space="preserve">【管理項目】
・税目（科目）（収納）
</t>
    <rPh sb="15" eb="17">
      <t>シュウノウ</t>
    </rPh>
    <phoneticPr fontId="9"/>
  </si>
  <si>
    <t xml:space="preserve">送付先は税目（科目）ごとに複数登録できること。
</t>
    <phoneticPr fontId="9"/>
  </si>
  <si>
    <t xml:space="preserve">送付先情報の登録履歴を管理できること。
</t>
    <phoneticPr fontId="9"/>
  </si>
  <si>
    <t xml:space="preserve">【管理項目】
・税目（科目）（国保、国資、滞納、給付）
・備考　　　　　　　　　・送付先終了年月
</t>
    <rPh sb="29" eb="31">
      <t>ビコウ</t>
    </rPh>
    <phoneticPr fontId="9"/>
  </si>
  <si>
    <t xml:space="preserve">・「資格管理」、「給付」が同一の税目（科目）に分類されていることについて、分けて管理したいというご意見も頂戴していることから、管理項目「税目（科目）」に”給付”を実装してもしなくても良い機能として定義する。
・納税管理人の設定をしていない市区町村の場合、送付先として登録されている者が相続人あたるか等の確認が必要となるとのご意見も頂戴していることから、管理項目として「備考」を実装してもしなくても良い機能として定義する。
・支援措置対象者だけが世帯を抜けた後に、旧保険証番号で受診した時の医療費通知が加害者世帯に送付されることがないようにする必要があるとのご意見を頂戴したため、管理項目として「送付先終了年月」を実装してもしなくても良い機能として定義する。
</t>
    <rPh sb="63" eb="67">
      <t>カンリコウモク</t>
    </rPh>
    <rPh sb="98" eb="100">
      <t>テイギ</t>
    </rPh>
    <phoneticPr fontId="9"/>
  </si>
  <si>
    <t xml:space="preserve">送付先情報を国民健康保険システムで管理せず市町村システムにて管理し国民健康保険システムへ連携する運用の場合は、国民健康保険システムの登録・修正機能は使用せず、市町村システムにて実施する。
</t>
    <phoneticPr fontId="9"/>
  </si>
  <si>
    <t xml:space="preserve">管理する送付先情報を一覧で確認できること。
</t>
    <rPh sb="0" eb="2">
      <t>カンリ</t>
    </rPh>
    <phoneticPr fontId="9"/>
  </si>
  <si>
    <t xml:space="preserve">送付先は複数税目（科目）に対し、同時に登録できること。
</t>
    <rPh sb="0" eb="3">
      <t>ソウフサキ</t>
    </rPh>
    <rPh sb="4" eb="6">
      <t>フクスウ</t>
    </rPh>
    <rPh sb="13" eb="14">
      <t>タイ</t>
    </rPh>
    <rPh sb="16" eb="18">
      <t>ドウジ</t>
    </rPh>
    <rPh sb="19" eb="21">
      <t>トウロク</t>
    </rPh>
    <phoneticPr fontId="9"/>
  </si>
  <si>
    <t>機能要件</t>
    <rPh sb="0" eb="2">
      <t>キノウ</t>
    </rPh>
    <rPh sb="2" eb="3">
      <t>ヨウ</t>
    </rPh>
    <phoneticPr fontId="8"/>
  </si>
  <si>
    <t xml:space="preserve">送付先が登録されている場合かつ住所地特例者である場合、保険証等の特定の帳票の宛先を送付先ではなく住記の現住所にするか、空欄とするかパラメータで制御できること。
</t>
    <rPh sb="71" eb="73">
      <t>セイギョ</t>
    </rPh>
    <phoneticPr fontId="9"/>
  </si>
  <si>
    <t xml:space="preserve">点字等の特殊な対応を要する対象者を管理（登録・修正・削除・照会）できること。
</t>
    <phoneticPr fontId="9"/>
  </si>
  <si>
    <t>1.4.4 口座情報管理</t>
    <rPh sb="6" eb="8">
      <t>コウザ</t>
    </rPh>
    <rPh sb="8" eb="10">
      <t>ジョウホウ</t>
    </rPh>
    <rPh sb="10" eb="12">
      <t>カンリ</t>
    </rPh>
    <phoneticPr fontId="9"/>
  </si>
  <si>
    <t xml:space="preserve">対象者の口座情報を登録・修正・削除・照会できること。
【管理項目】
・口座種類（振替口座、還付口座、給付口座）
・金融機関コード　　　　・支店コード
・口座名義人カナ　　　　・預金種別
・口座番号　　　　　　　・口座申込日
・振替区分（全期前納、期別）
</t>
    <phoneticPr fontId="9"/>
  </si>
  <si>
    <t xml:space="preserve">・登録した口座をどの業務で使用するかを管理するため、「口座種類」について、実装すべき機能とする。
</t>
    <rPh sb="19" eb="21">
      <t>カンリ</t>
    </rPh>
    <rPh sb="27" eb="31">
      <t>コウザシュルイ</t>
    </rPh>
    <rPh sb="37" eb="39">
      <t>ジッソウ</t>
    </rPh>
    <rPh sb="42" eb="44">
      <t>キノウ</t>
    </rPh>
    <phoneticPr fontId="9"/>
  </si>
  <si>
    <t xml:space="preserve">金融機関の統廃合等に際して、特定の金融機関、支店の口座情報を一括で変更する機能を有すること。
</t>
    <phoneticPr fontId="9"/>
  </si>
  <si>
    <t xml:space="preserve">口座番号表示において、マスキング有無を設定できること。
</t>
    <phoneticPr fontId="9"/>
  </si>
  <si>
    <t xml:space="preserve">口座番号表示において、マスキングを行う場合、開始位置と桁数を指定し伏せる箇所を設定できること。
</t>
    <rPh sb="17" eb="18">
      <t>オコナ</t>
    </rPh>
    <rPh sb="19" eb="21">
      <t>バアイ</t>
    </rPh>
    <phoneticPr fontId="9"/>
  </si>
  <si>
    <t xml:space="preserve">口座情報を国民健康保険システムで管理せず市町村システムにて管理し国民健康保険システムへ連携する運用の場合は、国民健康保険システムの登録・修正機能は使用せず、市町村システムにて実施する。
</t>
    <phoneticPr fontId="9"/>
  </si>
  <si>
    <t xml:space="preserve">公金受取口座（公的給付支給等口座）の利用の意思の有無（公金口座区分）を管理できること。 
</t>
    <phoneticPr fontId="9"/>
  </si>
  <si>
    <t xml:space="preserve">公金受取口座の利用の意思がある場合には、申請または給付の都度、情報提供ネットワークシステムを通じて公金受取口座登録システムから公金受取口座情報を自動で取得し、給付金等の振込先口座として利用できること。
</t>
    <phoneticPr fontId="9"/>
  </si>
  <si>
    <t xml:space="preserve">取得した公金受取口座情報を、他システム（公金受取口座の対象事務を処理するシステムを除く。）に提供できること。
</t>
    <phoneticPr fontId="9"/>
  </si>
  <si>
    <t>×</t>
  </si>
  <si>
    <t xml:space="preserve">管理する口座情報を一覧で確認できること。
</t>
    <phoneticPr fontId="9"/>
  </si>
  <si>
    <t xml:space="preserve">管理する口座情報を口座の種類（振替口座、還付口座、給付口座）ごとに一覧を確認できること。
</t>
    <phoneticPr fontId="9"/>
  </si>
  <si>
    <t xml:space="preserve">口座情報は複数税目（科目）に対し、同時に登録及び複写できること。
</t>
    <rPh sb="0" eb="2">
      <t>コウザ</t>
    </rPh>
    <rPh sb="2" eb="4">
      <t>ジョウホウ</t>
    </rPh>
    <rPh sb="5" eb="7">
      <t>フクスウ</t>
    </rPh>
    <rPh sb="14" eb="15">
      <t>タイ</t>
    </rPh>
    <rPh sb="17" eb="19">
      <t>ドウジ</t>
    </rPh>
    <rPh sb="20" eb="22">
      <t>トウロク</t>
    </rPh>
    <rPh sb="22" eb="23">
      <t>オヨ</t>
    </rPh>
    <rPh sb="24" eb="26">
      <t>フクシャ</t>
    </rPh>
    <phoneticPr fontId="9"/>
  </si>
  <si>
    <t>1.4.5 連絡先情報管理</t>
    <rPh sb="6" eb="9">
      <t>レンラクサキ</t>
    </rPh>
    <rPh sb="9" eb="11">
      <t>ジョウホウ</t>
    </rPh>
    <rPh sb="11" eb="13">
      <t>カンリ</t>
    </rPh>
    <phoneticPr fontId="9"/>
  </si>
  <si>
    <t xml:space="preserve">対象者の連絡先情報を登録・修正・削除・照会できること。
【管理項目】
・電話番号　　　　　　　　・登録年月日
</t>
    <phoneticPr fontId="9"/>
  </si>
  <si>
    <t xml:space="preserve">電話番号は対象者ごとに複数管理が可能であること。
</t>
    <phoneticPr fontId="9"/>
  </si>
  <si>
    <t xml:space="preserve">・電話番号について、家電話、携帯電話等複数の電話番号の管理が考えられるため、複数管理機能を、実装すべき機能とする。
</t>
    <rPh sb="1" eb="5">
      <t>デンワバンゴウ</t>
    </rPh>
    <rPh sb="19" eb="21">
      <t>フクスウ</t>
    </rPh>
    <rPh sb="22" eb="26">
      <t>デンワバンゴウ</t>
    </rPh>
    <rPh sb="27" eb="29">
      <t>カンリ</t>
    </rPh>
    <rPh sb="30" eb="31">
      <t>カンガ</t>
    </rPh>
    <rPh sb="38" eb="42">
      <t>フクスウカンリ</t>
    </rPh>
    <rPh sb="42" eb="44">
      <t>キノウ</t>
    </rPh>
    <phoneticPr fontId="9"/>
  </si>
  <si>
    <t xml:space="preserve">連絡先情報の登録履歴を管理できること。
</t>
    <phoneticPr fontId="9"/>
  </si>
  <si>
    <t xml:space="preserve">連絡先情報は組織単位で公開範囲を指定できること。
</t>
    <phoneticPr fontId="9"/>
  </si>
  <si>
    <t xml:space="preserve">連絡先情報を国民健康保険システムで管理せず市町村システムにて管理し国民健康保険システムへ連携する運用の場合は、国民健康保険システムの登録・修正機能は使用せず、市町村システムにて実施する。
</t>
    <phoneticPr fontId="9"/>
  </si>
  <si>
    <t>1.4.6 メモ情報管理</t>
    <rPh sb="8" eb="10">
      <t>ジョウホウ</t>
    </rPh>
    <rPh sb="10" eb="12">
      <t>カンリ</t>
    </rPh>
    <phoneticPr fontId="9"/>
  </si>
  <si>
    <t xml:space="preserve">対象者に関する特筆事項等、メモ情報として登録・修正・削除・照会できること。
【管理項目】
・重要度　　　　　　　　　・メモ内容
・登録ユーザー　　　　　　・登録日時
・公開期限
</t>
    <phoneticPr fontId="9"/>
  </si>
  <si>
    <t xml:space="preserve">世帯に関する特筆事項等、メモ情報として登録・修正・削除・照会できること。
【管理項目】
・重要度　　　　　　　　　・メモ内容
・登録ユーザー　　　　　　・登録日時
・公開期限
</t>
    <rPh sb="0" eb="2">
      <t>セタイ</t>
    </rPh>
    <phoneticPr fontId="9"/>
  </si>
  <si>
    <t xml:space="preserve">メモ情報は組織単位、業務単位で公開範囲を指定できること。
</t>
    <phoneticPr fontId="9"/>
  </si>
  <si>
    <t xml:space="preserve">管理するメモ情報を一覧で確認できること。
</t>
    <phoneticPr fontId="9"/>
  </si>
  <si>
    <t xml:space="preserve">メモに対し複数のファイルを添付できること。
</t>
    <rPh sb="3" eb="4">
      <t>タイ</t>
    </rPh>
    <rPh sb="5" eb="7">
      <t>フクスウ</t>
    </rPh>
    <rPh sb="13" eb="15">
      <t>テンプ</t>
    </rPh>
    <phoneticPr fontId="9"/>
  </si>
  <si>
    <t xml:space="preserve">メモに入力する定型文を登録・修正・削除・参照できること。
</t>
    <rPh sb="3" eb="5">
      <t>ニュウリョク</t>
    </rPh>
    <rPh sb="7" eb="10">
      <t>テイケイブン</t>
    </rPh>
    <rPh sb="11" eb="13">
      <t>トウロク</t>
    </rPh>
    <rPh sb="14" eb="16">
      <t>シュウセイ</t>
    </rPh>
    <rPh sb="17" eb="19">
      <t>サクジョ</t>
    </rPh>
    <rPh sb="20" eb="22">
      <t>サンショウ</t>
    </rPh>
    <phoneticPr fontId="9"/>
  </si>
  <si>
    <t xml:space="preserve">メモを入力する際に定型文を選択して入力できること。
</t>
    <rPh sb="3" eb="5">
      <t>ニュウリョク</t>
    </rPh>
    <rPh sb="7" eb="8">
      <t>サイ</t>
    </rPh>
    <rPh sb="9" eb="12">
      <t>テイケイブ</t>
    </rPh>
    <rPh sb="13" eb="15">
      <t>センタク</t>
    </rPh>
    <rPh sb="17" eb="19">
      <t>ニュウリョク</t>
    </rPh>
    <phoneticPr fontId="9"/>
  </si>
  <si>
    <t xml:space="preserve">選択した対象者・世帯について、メモを一括で登録・削除できること。
</t>
    <rPh sb="0" eb="2">
      <t>センタク</t>
    </rPh>
    <rPh sb="4" eb="7">
      <t>タイショウシャ</t>
    </rPh>
    <rPh sb="8" eb="10">
      <t>セタイ</t>
    </rPh>
    <rPh sb="18" eb="20">
      <t>イッカツ</t>
    </rPh>
    <rPh sb="21" eb="23">
      <t>トウロク</t>
    </rPh>
    <rPh sb="24" eb="26">
      <t>サクジョ</t>
    </rPh>
    <phoneticPr fontId="9"/>
  </si>
  <si>
    <t xml:space="preserve">重要度ごとに、表示優先順のソートを任意で設定できること。
</t>
    <rPh sb="0" eb="2">
      <t>ジュウヨウ</t>
    </rPh>
    <rPh sb="2" eb="3">
      <t>ド</t>
    </rPh>
    <rPh sb="7" eb="11">
      <t>ヒョウジユウセン</t>
    </rPh>
    <rPh sb="11" eb="12">
      <t>ジュン</t>
    </rPh>
    <rPh sb="17" eb="19">
      <t>ニンイ</t>
    </rPh>
    <rPh sb="20" eb="22">
      <t>セッテイ</t>
    </rPh>
    <phoneticPr fontId="9"/>
  </si>
  <si>
    <t xml:space="preserve">メモの重要度により、メモが登録されている旨を画面上に表示し、一目で分かるようにすること。
</t>
    <rPh sb="33" eb="34">
      <t>ワ</t>
    </rPh>
    <phoneticPr fontId="9"/>
  </si>
  <si>
    <t>1.4.7 支援措置対象者情報管理</t>
    <rPh sb="6" eb="8">
      <t>シエン</t>
    </rPh>
    <rPh sb="8" eb="10">
      <t>ソチ</t>
    </rPh>
    <rPh sb="10" eb="12">
      <t>タイショウ</t>
    </rPh>
    <rPh sb="12" eb="13">
      <t>シャ</t>
    </rPh>
    <rPh sb="13" eb="15">
      <t>ジョウホウ</t>
    </rPh>
    <rPh sb="15" eb="17">
      <t>カンリ</t>
    </rPh>
    <phoneticPr fontId="9"/>
  </si>
  <si>
    <t xml:space="preserve">支援措置対象者情報を登録・修正・削除・照会できること。
【管理項目】
・抑止理由　　　　　　　・動作（禁止／警告）
・開始日　　　　　　　　・終了日
・備考（メモ）
支援措置対象者については、機微な診療情報（精神科、婦人科等）を有する住民、親族以外の者から逃げている者、ストーカー行為や児童虐待による被害者、発行停止者（諸事情で郵送等による受取が困難、支障がある方）、実態調査者（居住実態が判明するまで発行停止）、成年被後見人等を対象とする。
</t>
    <phoneticPr fontId="9"/>
  </si>
  <si>
    <t>「デジタル３原則に基づくBPR」として示されたDV等支援対象者に係る抑止情報の利用に関する機能。
支援措置対象者情報については、住民記録情報から連携される場合と、国民健康保険システムで独自に登録する場合が考えられるため、区別して管理できる機能を実装してもしなくても良い機能とする。
・デジタル庁より示された横並び調整方針に沿って、支援措置対象者及び支援措置対象者情報の表記を統一する。
・定義する支援措置対象者情報管理機能について、支援措置対象者に限定した機能として定義しているが、その他特別な事情のある対象者を当該機能を用いて管理することを妨げるものではない。</t>
    <rPh sb="19" eb="20">
      <t>シメ</t>
    </rPh>
    <rPh sb="42" eb="43">
      <t>カン</t>
    </rPh>
    <rPh sb="45" eb="47">
      <t>キノウ</t>
    </rPh>
    <rPh sb="59" eb="61">
      <t>ドクジ</t>
    </rPh>
    <rPh sb="66" eb="68">
      <t>バアイ</t>
    </rPh>
    <rPh sb="69" eb="70">
      <t>カンガ</t>
    </rPh>
    <rPh sb="77" eb="79">
      <t>クベツ</t>
    </rPh>
    <rPh sb="81" eb="83">
      <t>カンリ</t>
    </rPh>
    <rPh sb="86" eb="88">
      <t>キノウ</t>
    </rPh>
    <rPh sb="194" eb="196">
      <t>テイギ</t>
    </rPh>
    <rPh sb="207" eb="211">
      <t>カンリキノウ</t>
    </rPh>
    <rPh sb="224" eb="226">
      <t>ゲンテイ</t>
    </rPh>
    <rPh sb="228" eb="230">
      <t>キノウ</t>
    </rPh>
    <rPh sb="233" eb="235">
      <t>テイギ</t>
    </rPh>
    <phoneticPr fontId="9"/>
  </si>
  <si>
    <t xml:space="preserve">異動及び帳票発行に対する抑止・警告を設定できること。
</t>
    <phoneticPr fontId="9"/>
  </si>
  <si>
    <t xml:space="preserve">業務ごと、帳票ごとに抑止対象を設定できること。
</t>
    <phoneticPr fontId="9"/>
  </si>
  <si>
    <t xml:space="preserve">支援措置対象者情報を国民健康保険システムで管理せず市町村システムにて管理し国民健康保険システムへ連携する運用の場合は、国民健康保険システムの登録・修正機能は使用せず、市町村システムにて実施する。
</t>
    <phoneticPr fontId="9"/>
  </si>
  <si>
    <t xml:space="preserve">支援措置対象者情報について、住民記録情報の連携により登録された情報と、国民健康保険システムにて登録した情報を区別して管理できること。
</t>
    <phoneticPr fontId="9"/>
  </si>
  <si>
    <t>支援措置対象者については、異動抑止、照会抑止、帳票発行に対する抑止・警告等必要な配慮ができること。
必要な配慮の一例としては、画面上の住所、電話番号を非表示、画面表示時に支援措置対象者であることの強調表示、画面操作時の帳票出力抑止、または出力前の警告メッセージ表示、一括帳票出力時の住所を非表示、一括帳票出力時の住所に別送付先を印字、支援措置対象者以外の同一世帯の被保険者を参照した場合でも抑止制御する 等とする。</t>
    <phoneticPr fontId="9"/>
  </si>
  <si>
    <t xml:space="preserve">「デジタル３原則に基づくBPR」として示されたDV等支援対象者に係る抑止情報の利用に関する機能。
支援措置対象者情報が登録された対象者の制御機能（検索時の注意喚起、画面上一目で分かるような表示（ワーニングが出る等）及び表示する情報の制限等）について、市区町村ごとに機能のバラつきを生じさせないために実装すべき機能とする。
・デジタル庁より示された横並び調整方針に沿って、支援措置対象者及び支援措置対象者情報の表記を統一する。
</t>
    <rPh sb="102" eb="105">
      <t>シチョウソン</t>
    </rPh>
    <rPh sb="114" eb="115">
      <t>ショウ</t>
    </rPh>
    <rPh sb="123" eb="125">
      <t>ジッソウ</t>
    </rPh>
    <rPh sb="160" eb="162">
      <t>シエン</t>
    </rPh>
    <rPh sb="162" eb="164">
      <t>ソチ</t>
    </rPh>
    <rPh sb="164" eb="167">
      <t>タイショウシャ</t>
    </rPh>
    <rPh sb="167" eb="168">
      <t>オヨ</t>
    </rPh>
    <rPh sb="169" eb="171">
      <t>シエン</t>
    </rPh>
    <rPh sb="171" eb="173">
      <t>ソチ</t>
    </rPh>
    <rPh sb="173" eb="176">
      <t>タイショウシャ</t>
    </rPh>
    <rPh sb="176" eb="178">
      <t>ジョウホウ</t>
    </rPh>
    <rPh sb="179" eb="181">
      <t>ヒョウキ</t>
    </rPh>
    <rPh sb="182" eb="184">
      <t>トウイツ</t>
    </rPh>
    <phoneticPr fontId="9"/>
  </si>
  <si>
    <t xml:space="preserve">ある世帯員に支援措置対象者情報を登録した際に、別の世帯員を参照した場合でも支援措置対象者情報が登録されている旨を判断できること。
</t>
    <rPh sb="2" eb="4">
      <t>セタイ</t>
    </rPh>
    <rPh sb="4" eb="5">
      <t>イン</t>
    </rPh>
    <rPh sb="6" eb="8">
      <t>シエン</t>
    </rPh>
    <rPh sb="8" eb="10">
      <t>ソチ</t>
    </rPh>
    <rPh sb="10" eb="12">
      <t>タイショウ</t>
    </rPh>
    <rPh sb="12" eb="13">
      <t>シャ</t>
    </rPh>
    <rPh sb="13" eb="15">
      <t>ジョウホウ</t>
    </rPh>
    <rPh sb="16" eb="18">
      <t>トウロク</t>
    </rPh>
    <rPh sb="20" eb="21">
      <t>サイ</t>
    </rPh>
    <rPh sb="23" eb="24">
      <t>ベツ</t>
    </rPh>
    <rPh sb="25" eb="28">
      <t>セタイイン</t>
    </rPh>
    <rPh sb="29" eb="31">
      <t>サンショウ</t>
    </rPh>
    <rPh sb="33" eb="35">
      <t>バアイ</t>
    </rPh>
    <rPh sb="37" eb="39">
      <t>シエン</t>
    </rPh>
    <rPh sb="39" eb="41">
      <t>ソチ</t>
    </rPh>
    <rPh sb="41" eb="43">
      <t>タイショウ</t>
    </rPh>
    <rPh sb="43" eb="44">
      <t>シャ</t>
    </rPh>
    <rPh sb="44" eb="46">
      <t>ジョウホウ</t>
    </rPh>
    <rPh sb="47" eb="49">
      <t>トウロク</t>
    </rPh>
    <rPh sb="54" eb="55">
      <t>ムネ</t>
    </rPh>
    <rPh sb="56" eb="58">
      <t>ハンダン</t>
    </rPh>
    <phoneticPr fontId="9"/>
  </si>
  <si>
    <t xml:space="preserve">帳票出力、及び一覧／リスト出力において、支援措置対象者のソート／束分けを可能とすること。
</t>
    <phoneticPr fontId="9"/>
  </si>
  <si>
    <t xml:space="preserve">抑止設定は、画面操作により一時的に設定を解除して、抑止制御を外した帳票発行等の操作を可能とするが、該当画面の表示中のみ設定解除を有効とし、マスタ上の抑止設定は更新しないこと。
</t>
    <phoneticPr fontId="9"/>
  </si>
  <si>
    <t xml:space="preserve">同一マイナンバーの個人は名寄せして抑止制御されること。
</t>
    <phoneticPr fontId="9"/>
  </si>
  <si>
    <t>1.4.8 返送物管理情報管理</t>
    <rPh sb="6" eb="8">
      <t>ヘンソウ</t>
    </rPh>
    <rPh sb="8" eb="9">
      <t>ブツ</t>
    </rPh>
    <rPh sb="9" eb="11">
      <t>カンリ</t>
    </rPh>
    <rPh sb="11" eb="13">
      <t>ジョウホウ</t>
    </rPh>
    <rPh sb="13" eb="15">
      <t>カンリ</t>
    </rPh>
    <phoneticPr fontId="9"/>
  </si>
  <si>
    <t xml:space="preserve">対象者の返送物管理情報を登録・修正・削除・照会できること。
【管理項目】
・帳票名　　　　　　　　・発送日
・税目（科目）　　　　　・返送日
・公示送達日
</t>
  </si>
  <si>
    <t xml:space="preserve">【管理項目】
・返送住所コード      ・返送住所
</t>
    <phoneticPr fontId="9"/>
  </si>
  <si>
    <t xml:space="preserve">返送物管理情報について、一括取り込みの機能を有していること。
</t>
    <phoneticPr fontId="9"/>
  </si>
  <si>
    <t xml:space="preserve">郵便物に返戻情報用の二次元コードの印字・読み取りができること。
</t>
    <phoneticPr fontId="9"/>
  </si>
  <si>
    <t xml:space="preserve">・業務効率化のため、郵便返送物に返戻情報の二次元コードを印字しておき、返戻情報の登録を二次元コード読み取りにより行う運用を考慮し、二次元コードの印字・読み取り機能を実装してもしなくても良い機能とする。
</t>
    <rPh sb="1" eb="6">
      <t>ギョウムコウリツカ</t>
    </rPh>
    <rPh sb="12" eb="15">
      <t>ヘンソウブツ</t>
    </rPh>
    <rPh sb="58" eb="60">
      <t>ウンヨウ</t>
    </rPh>
    <rPh sb="61" eb="63">
      <t>コウリョ</t>
    </rPh>
    <rPh sb="72" eb="74">
      <t>インジ</t>
    </rPh>
    <rPh sb="75" eb="76">
      <t>ヨ</t>
    </rPh>
    <rPh sb="77" eb="78">
      <t>ト</t>
    </rPh>
    <rPh sb="79" eb="81">
      <t>キノウ</t>
    </rPh>
    <phoneticPr fontId="9"/>
  </si>
  <si>
    <t>1.4.9 納税組合情報管理</t>
    <rPh sb="6" eb="8">
      <t>ノウゼイ</t>
    </rPh>
    <rPh sb="8" eb="10">
      <t>クミアイ</t>
    </rPh>
    <rPh sb="10" eb="12">
      <t>ジョウホウ</t>
    </rPh>
    <rPh sb="12" eb="14">
      <t>カンリ</t>
    </rPh>
    <phoneticPr fontId="9"/>
  </si>
  <si>
    <t xml:space="preserve">納付義務者の納税組合への加入・脱退情報を登録・修正・削除・照会できること。
【管理項目】
・税目（科目）　　　　　・加入日
・脱退日
</t>
    <phoneticPr fontId="9"/>
  </si>
  <si>
    <t>・納税組合への加入者は多くなく、取扱いを行っていない市区町村もあることから、実装してもしなくても良い機能とする。</t>
    <phoneticPr fontId="9"/>
  </si>
  <si>
    <t xml:space="preserve">世帯員も一括で登録することができること。
</t>
    <phoneticPr fontId="9"/>
  </si>
  <si>
    <t xml:space="preserve">納税組合情報を国民健康保険システムで管理せず市町村システムにて管理し国民健康保険システムへ連携する運用の場合は、国民健康保険システムの登録・修正機能は使用せず、市町村システムにて実施する。
</t>
    <phoneticPr fontId="9"/>
  </si>
  <si>
    <t xml:space="preserve">管理する納税組合情報を一覧で確認できること。
</t>
    <rPh sb="8" eb="10">
      <t>ジョウホウ</t>
    </rPh>
    <rPh sb="11" eb="13">
      <t>イチラン</t>
    </rPh>
    <rPh sb="14" eb="16">
      <t>カクニン</t>
    </rPh>
    <phoneticPr fontId="9"/>
  </si>
  <si>
    <t>1.4.10 納税管理人情報管理</t>
    <rPh sb="7" eb="12">
      <t>ノウゼイカンリニン</t>
    </rPh>
    <rPh sb="12" eb="14">
      <t>ジョウホウ</t>
    </rPh>
    <rPh sb="14" eb="16">
      <t>カンリ</t>
    </rPh>
    <phoneticPr fontId="9"/>
  </si>
  <si>
    <t xml:space="preserve">納税管理人情報を登録・修正・削除・照会できること。
【管理項目】
・税目（科目）　　　　　・有効期間
・納税管理人宛名番号
・納税管理人区分（納税管理人、代納者、相続人、破産管財人、承継人、法定代理人、その他）
</t>
    <rPh sb="72" eb="77">
      <t>ノウゼイカンリニン</t>
    </rPh>
    <rPh sb="78" eb="81">
      <t>ダイノウシャ</t>
    </rPh>
    <rPh sb="82" eb="85">
      <t>ソウゾクニン</t>
    </rPh>
    <phoneticPr fontId="9"/>
  </si>
  <si>
    <t xml:space="preserve">有効期間が把握できない場合は、有効期間を無期限に設定できること。
</t>
    <phoneticPr fontId="9"/>
  </si>
  <si>
    <t xml:space="preserve">納税管理人情報を国民健康保険システムで管理せず市町村システムにて管理し国民健康保険システムへ連携する運用の場合は、国民健康保険システムの登録・修正機能は使用せず、市町村システムにて実施する。
</t>
    <phoneticPr fontId="9"/>
  </si>
  <si>
    <t xml:space="preserve">管理する納税管理人情報を一覧で確認できること。
</t>
    <rPh sb="6" eb="9">
      <t>カンリニン</t>
    </rPh>
    <rPh sb="9" eb="11">
      <t>ジョウホウ</t>
    </rPh>
    <rPh sb="12" eb="14">
      <t>イチラン</t>
    </rPh>
    <rPh sb="15" eb="17">
      <t>カクニン</t>
    </rPh>
    <phoneticPr fontId="9"/>
  </si>
  <si>
    <t>1.4.11 名寄せ情報管理</t>
    <rPh sb="7" eb="9">
      <t>ナヨ</t>
    </rPh>
    <rPh sb="10" eb="12">
      <t>ジョウホウ</t>
    </rPh>
    <rPh sb="12" eb="14">
      <t>カンリ</t>
    </rPh>
    <phoneticPr fontId="9"/>
  </si>
  <si>
    <t xml:space="preserve">・名寄せ登録を実施することにより、名寄せ元の氏名、住所は名寄せ先の情報で置き換わって画面や帳票に表示されることとなる。
ただし、住民税情報や資格情報等については名寄せの対象とならない。
</t>
    <rPh sb="4" eb="6">
      <t>トウロク</t>
    </rPh>
    <rPh sb="7" eb="9">
      <t>ジッシ</t>
    </rPh>
    <rPh sb="17" eb="19">
      <t>ナヨ</t>
    </rPh>
    <rPh sb="36" eb="37">
      <t>オ</t>
    </rPh>
    <rPh sb="38" eb="39">
      <t>カ</t>
    </rPh>
    <rPh sb="80" eb="82">
      <t>ナヨ</t>
    </rPh>
    <rPh sb="84" eb="86">
      <t>タイショウ</t>
    </rPh>
    <phoneticPr fontId="9"/>
  </si>
  <si>
    <t xml:space="preserve">管理する名寄せ情報を一覧で確認できること。
</t>
    <rPh sb="4" eb="6">
      <t>ナヨ</t>
    </rPh>
    <rPh sb="7" eb="9">
      <t>ジョウホウ</t>
    </rPh>
    <phoneticPr fontId="9"/>
  </si>
  <si>
    <t xml:space="preserve">名寄せを自動で行えること。判定条件については任意に指定できること。
</t>
    <phoneticPr fontId="9"/>
  </si>
  <si>
    <t>1.4.12 生年月日不詳者対応機能</t>
    <rPh sb="7" eb="9">
      <t>セイネン</t>
    </rPh>
    <rPh sb="9" eb="11">
      <t>ガッピ</t>
    </rPh>
    <rPh sb="11" eb="13">
      <t>フショウ</t>
    </rPh>
    <rPh sb="13" eb="16">
      <t>シャタイオウ</t>
    </rPh>
    <rPh sb="16" eb="18">
      <t>キノウ</t>
    </rPh>
    <phoneticPr fontId="9"/>
  </si>
  <si>
    <t xml:space="preserve">生年月日不詳として連携された被保険者について、「仮の生年月日」または、「みなし生年月日」が設定できること。
</t>
    <phoneticPr fontId="9"/>
  </si>
  <si>
    <t>国民健康保険制度においては、生年月日が必要となる制度が存在しているが、住民記録システムより、「生年月日不詳」として情報が連携されることがあるため、当該機能を実装すべき機能とする。</t>
    <rPh sb="0" eb="6">
      <t>コクミンケンコウホケン</t>
    </rPh>
    <rPh sb="57" eb="59">
      <t>ジョウホウ</t>
    </rPh>
    <rPh sb="73" eb="77">
      <t>トウガイキノウ</t>
    </rPh>
    <phoneticPr fontId="9"/>
  </si>
  <si>
    <t>1.5 台帳管理機能</t>
    <rPh sb="4" eb="6">
      <t>ダイチョウ</t>
    </rPh>
    <rPh sb="6" eb="8">
      <t>カンリ</t>
    </rPh>
    <rPh sb="8" eb="10">
      <t>キノウ</t>
    </rPh>
    <phoneticPr fontId="9"/>
  </si>
  <si>
    <t>1.5.1 台帳管理</t>
    <phoneticPr fontId="9"/>
  </si>
  <si>
    <t xml:space="preserve">各台帳画面で対象者を特定した際、生年月日と基準となる日付（システム日付や処理日等）から計算した年齢を表示できること。
</t>
    <rPh sb="21" eb="23">
      <t>キジュン</t>
    </rPh>
    <rPh sb="26" eb="28">
      <t>ヒヅケ</t>
    </rPh>
    <rPh sb="36" eb="38">
      <t>ショリ</t>
    </rPh>
    <rPh sb="38" eb="39">
      <t>ヒ</t>
    </rPh>
    <rPh sb="39" eb="40">
      <t>ナド</t>
    </rPh>
    <phoneticPr fontId="8"/>
  </si>
  <si>
    <t xml:space="preserve">各台帳画面について、同一画面を複数起動できること。
</t>
    <rPh sb="0" eb="1">
      <t>カク</t>
    </rPh>
    <rPh sb="1" eb="3">
      <t>ダイチョウ</t>
    </rPh>
    <rPh sb="3" eb="5">
      <t>ガメン</t>
    </rPh>
    <rPh sb="10" eb="12">
      <t>ドウイツ</t>
    </rPh>
    <rPh sb="12" eb="14">
      <t>ガメン</t>
    </rPh>
    <rPh sb="15" eb="17">
      <t>フクスウ</t>
    </rPh>
    <rPh sb="17" eb="19">
      <t>キドウ</t>
    </rPh>
    <phoneticPr fontId="9"/>
  </si>
  <si>
    <t xml:space="preserve">指定した時点より過去のデータを削除できること。
</t>
    <rPh sb="0" eb="2">
      <t>シテイ</t>
    </rPh>
    <rPh sb="4" eb="6">
      <t>ジテン</t>
    </rPh>
    <rPh sb="8" eb="10">
      <t>カコ</t>
    </rPh>
    <rPh sb="15" eb="17">
      <t>サクジョ</t>
    </rPh>
    <phoneticPr fontId="9"/>
  </si>
  <si>
    <t xml:space="preserve">［行政区管理を行っている指定都市向けの要件］
各台帳画面について、各業務が管理する区情報を照会できること。
</t>
    <rPh sb="23" eb="24">
      <t>カク</t>
    </rPh>
    <rPh sb="24" eb="26">
      <t>ダイチョウ</t>
    </rPh>
    <rPh sb="26" eb="28">
      <t>ガメン</t>
    </rPh>
    <rPh sb="33" eb="36">
      <t>カクギョウム</t>
    </rPh>
    <rPh sb="37" eb="39">
      <t>カンリ</t>
    </rPh>
    <rPh sb="41" eb="42">
      <t>ク</t>
    </rPh>
    <rPh sb="42" eb="44">
      <t>ジョウホウ</t>
    </rPh>
    <rPh sb="45" eb="47">
      <t>ショウカイ</t>
    </rPh>
    <phoneticPr fontId="9"/>
  </si>
  <si>
    <t>1.5.2 個人番号照会</t>
    <rPh sb="6" eb="12">
      <t>コジンバンゴウショウカイ</t>
    </rPh>
    <phoneticPr fontId="9"/>
  </si>
  <si>
    <t xml:space="preserve">各台帳画面で対象者を特定した際、台帳により個人番号を確認できること。
</t>
    <rPh sb="16" eb="18">
      <t>ダイチョウ</t>
    </rPh>
    <phoneticPr fontId="8"/>
  </si>
  <si>
    <t xml:space="preserve">各台帳画面での個人番号の照会において、番号法別表第一の要件を満たす個人番号の確認ができ、要件を満たさない個人番号の確認はできないこと。
</t>
    <rPh sb="7" eb="11">
      <t>コジンバンゴウ</t>
    </rPh>
    <rPh sb="12" eb="14">
      <t>ショウカイ</t>
    </rPh>
    <phoneticPr fontId="9"/>
  </si>
  <si>
    <t xml:space="preserve">各台帳画面での個人番号の照会にあたっては利用権限設定できること。
</t>
    <phoneticPr fontId="9"/>
  </si>
  <si>
    <t>1.5.3 基本検索</t>
    <rPh sb="6" eb="8">
      <t>キホン</t>
    </rPh>
    <rPh sb="8" eb="10">
      <t>ケンサク</t>
    </rPh>
    <phoneticPr fontId="9"/>
  </si>
  <si>
    <t xml:space="preserve">氏名に関する検索は、住民記録システム標準仕様書に準拠した「あいまい検索」（異体字や正字も包含した検索を除く。）ができること。
</t>
    <phoneticPr fontId="9"/>
  </si>
  <si>
    <t>・デジタル庁より示された横並び調整方針に沿ってあいまい検索は住民記録システム標準仕様書に準拠する。</t>
    <rPh sb="27" eb="29">
      <t>ケンサク</t>
    </rPh>
    <phoneticPr fontId="9"/>
  </si>
  <si>
    <t xml:space="preserve">対象者検索により、該当者が複数存在した場合は、該当した対象者一覧で確認できること。
</t>
    <phoneticPr fontId="9"/>
  </si>
  <si>
    <t xml:space="preserve">必須入力項目を容易に判別でき、誤入力防止として保存前にチェックし、エラーや警告等のメッセージを表示できること。
</t>
  </si>
  <si>
    <t xml:space="preserve">一度検索した対象者は検索履歴として管理し、一定期間宛名番号等を再入力せずに継続利用できること。
</t>
    <phoneticPr fontId="9"/>
  </si>
  <si>
    <t xml:space="preserve">対象者検索により、該当者が複数存在した場合は、該当する対象者全てを一覧で確認できること。
</t>
    <phoneticPr fontId="9"/>
  </si>
  <si>
    <t xml:space="preserve">・検索結果では、一定数（999件等）が表示できれば運用上問題ないとのご意見を踏まえ、該当する対象者全てを一覧で確認する機能を実装してもしなくても良い機能とする。
</t>
    <rPh sb="1" eb="5">
      <t>ケンサクケッカ</t>
    </rPh>
    <rPh sb="35" eb="37">
      <t>イケン</t>
    </rPh>
    <rPh sb="38" eb="39">
      <t>フ</t>
    </rPh>
    <rPh sb="49" eb="50">
      <t>スベ</t>
    </rPh>
    <phoneticPr fontId="9"/>
  </si>
  <si>
    <t xml:space="preserve">［行政区管理を行っている指定都市向けの要件］
対象者検索時の条件に、操作を行う職員が担当する行政区を初期値として設定するか否かを選択できること。
</t>
    <rPh sb="23" eb="26">
      <t>タイショウシャ</t>
    </rPh>
    <rPh sb="26" eb="28">
      <t>ケンサク</t>
    </rPh>
    <rPh sb="28" eb="29">
      <t>ジ</t>
    </rPh>
    <rPh sb="30" eb="32">
      <t>ジョウケン</t>
    </rPh>
    <rPh sb="34" eb="36">
      <t>ソウサ</t>
    </rPh>
    <rPh sb="37" eb="38">
      <t>オコナ</t>
    </rPh>
    <rPh sb="39" eb="41">
      <t>ショクイン</t>
    </rPh>
    <rPh sb="42" eb="44">
      <t>タントウ</t>
    </rPh>
    <rPh sb="46" eb="48">
      <t>ギョウセイ</t>
    </rPh>
    <rPh sb="48" eb="49">
      <t>ク</t>
    </rPh>
    <rPh sb="50" eb="52">
      <t>ショキ</t>
    </rPh>
    <rPh sb="52" eb="53">
      <t>アタイ</t>
    </rPh>
    <rPh sb="56" eb="58">
      <t>セッテイ</t>
    </rPh>
    <rPh sb="61" eb="62">
      <t>イナ</t>
    </rPh>
    <rPh sb="64" eb="66">
      <t>センタク</t>
    </rPh>
    <phoneticPr fontId="9"/>
  </si>
  <si>
    <t xml:space="preserve">［行政区管理を行っている指定都市向けの要件］
対象者検索時に指定する行政区について、行政区種別（資格区・賦課区・受付区等）を指定できること。
</t>
    <rPh sb="23" eb="26">
      <t>タイショウシャ</t>
    </rPh>
    <rPh sb="26" eb="28">
      <t>ケンサク</t>
    </rPh>
    <rPh sb="28" eb="29">
      <t>ジ</t>
    </rPh>
    <rPh sb="30" eb="32">
      <t>シテイ</t>
    </rPh>
    <rPh sb="34" eb="37">
      <t>ギョウセイク</t>
    </rPh>
    <rPh sb="42" eb="45">
      <t>ギョウセイク</t>
    </rPh>
    <rPh sb="45" eb="47">
      <t>シュベツ</t>
    </rPh>
    <rPh sb="62" eb="64">
      <t>シテイ</t>
    </rPh>
    <phoneticPr fontId="9"/>
  </si>
  <si>
    <t xml:space="preserve">抽出処理時に、職員の所属する区と賦課区が異なる期別等を除外するかどうか選択できること。
</t>
    <rPh sb="0" eb="2">
      <t>チュウシュツ</t>
    </rPh>
    <rPh sb="2" eb="4">
      <t>ショリ</t>
    </rPh>
    <rPh sb="4" eb="5">
      <t>ジ</t>
    </rPh>
    <rPh sb="7" eb="9">
      <t>ショクイン</t>
    </rPh>
    <rPh sb="10" eb="12">
      <t>ショゾク</t>
    </rPh>
    <rPh sb="14" eb="15">
      <t>ク</t>
    </rPh>
    <rPh sb="16" eb="18">
      <t>フカ</t>
    </rPh>
    <rPh sb="18" eb="19">
      <t>ク</t>
    </rPh>
    <rPh sb="20" eb="21">
      <t>コト</t>
    </rPh>
    <rPh sb="23" eb="25">
      <t>キベツ</t>
    </rPh>
    <rPh sb="25" eb="26">
      <t>トウ</t>
    </rPh>
    <rPh sb="27" eb="29">
      <t>ジョガイ</t>
    </rPh>
    <rPh sb="35" eb="37">
      <t>センタク</t>
    </rPh>
    <phoneticPr fontId="9"/>
  </si>
  <si>
    <t xml:space="preserve">画面の入力項目は誤入力防止として可能な限り一部の項目を入力した時点で、関連性のない項目が自動的に非活性となる(関連性のある項目のみを必須入力項目とする)よう制御できること。
</t>
    <rPh sb="3" eb="5">
      <t>ニュウリョク</t>
    </rPh>
    <rPh sb="5" eb="7">
      <t>コウモク</t>
    </rPh>
    <rPh sb="8" eb="9">
      <t>アヤマ</t>
    </rPh>
    <rPh sb="9" eb="11">
      <t>ニュウリョク</t>
    </rPh>
    <rPh sb="11" eb="13">
      <t>ボウシ</t>
    </rPh>
    <rPh sb="16" eb="18">
      <t>カノウ</t>
    </rPh>
    <rPh sb="19" eb="20">
      <t>カギ</t>
    </rPh>
    <rPh sb="21" eb="23">
      <t>イチブ</t>
    </rPh>
    <rPh sb="24" eb="26">
      <t>コウモク</t>
    </rPh>
    <rPh sb="27" eb="29">
      <t>ニュウリョク</t>
    </rPh>
    <rPh sb="31" eb="33">
      <t>ジテン</t>
    </rPh>
    <rPh sb="35" eb="38">
      <t>カンレンセイ</t>
    </rPh>
    <rPh sb="41" eb="43">
      <t>コウモク</t>
    </rPh>
    <rPh sb="44" eb="47">
      <t>ジドウテキ</t>
    </rPh>
    <rPh sb="48" eb="51">
      <t>ヒカッセイ</t>
    </rPh>
    <rPh sb="55" eb="58">
      <t>カンレンセイ</t>
    </rPh>
    <rPh sb="61" eb="63">
      <t>コウモク</t>
    </rPh>
    <rPh sb="66" eb="68">
      <t>ヒッス</t>
    </rPh>
    <rPh sb="68" eb="70">
      <t>ニュウリョク</t>
    </rPh>
    <rPh sb="70" eb="72">
      <t>コウモク</t>
    </rPh>
    <rPh sb="78" eb="80">
      <t>セイギョ</t>
    </rPh>
    <phoneticPr fontId="9"/>
  </si>
  <si>
    <t xml:space="preserve">運用負荷を考慮して必須入力項目は業務上必要最低限のものに限定できること。
</t>
    <rPh sb="0" eb="2">
      <t>ウンヨウ</t>
    </rPh>
    <rPh sb="2" eb="4">
      <t>フカ</t>
    </rPh>
    <rPh sb="5" eb="7">
      <t>コウリョ</t>
    </rPh>
    <rPh sb="9" eb="11">
      <t>ヒッス</t>
    </rPh>
    <rPh sb="11" eb="13">
      <t>ニュウリョク</t>
    </rPh>
    <rPh sb="13" eb="15">
      <t>コウモク</t>
    </rPh>
    <rPh sb="16" eb="19">
      <t>ギョウムジョウ</t>
    </rPh>
    <rPh sb="19" eb="21">
      <t>ヒツヨウ</t>
    </rPh>
    <rPh sb="21" eb="24">
      <t>サイテイゲン</t>
    </rPh>
    <rPh sb="28" eb="30">
      <t>ゲンテイギョウムジョウヒツヨウ</t>
    </rPh>
    <phoneticPr fontId="9"/>
  </si>
  <si>
    <t xml:space="preserve">画面の項目チェックによるメッセージは、可能な限り一度に出力できること。
</t>
    <phoneticPr fontId="9"/>
  </si>
  <si>
    <t xml:space="preserve">検索結果件数が一定数以上となる場合、検索を中止しエラー表示できること。
</t>
    <phoneticPr fontId="9"/>
  </si>
  <si>
    <t>1.6 一覧管理機能</t>
    <phoneticPr fontId="9"/>
  </si>
  <si>
    <t>1.6.1 ＥＵＣ機能</t>
    <phoneticPr fontId="9"/>
  </si>
  <si>
    <t xml:space="preserve">ＥＵＣ機能（「地方公共団体の基幹業務システムの共通機能に関する標準仕様書」に規定するＥＵＣ機能をいう。）を利用して、データの抽出・分析・加工・出力ができること。 
データソース（どのデータ項目を対象とするか）は、「地方公共団体の基幹業務システムに係るデータ要件・連携要件の標準仕様書」の「基本データリスト（国民健康保険システム）」の規定に従うこと。（国民健康保険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t>
    <rPh sb="153" eb="157">
      <t>コクミンケンコウ</t>
    </rPh>
    <rPh sb="157" eb="159">
      <t>ホケン</t>
    </rPh>
    <phoneticPr fontId="9"/>
  </si>
  <si>
    <t xml:space="preserve">各業務の任意の一覧抽出結果には、各台帳で管理している項目を表示できること。
</t>
    <phoneticPr fontId="9"/>
  </si>
  <si>
    <t xml:space="preserve">コード項目は、日本語名称で表示できること。
</t>
    <phoneticPr fontId="9"/>
  </si>
  <si>
    <t>1.7 印刷データ出力機能</t>
    <rPh sb="4" eb="6">
      <t>インサツ</t>
    </rPh>
    <rPh sb="9" eb="11">
      <t>シュツリョク</t>
    </rPh>
    <rPh sb="11" eb="13">
      <t>キノウ</t>
    </rPh>
    <phoneticPr fontId="9"/>
  </si>
  <si>
    <t>1.7.1 印刷データ出力</t>
    <rPh sb="6" eb="8">
      <t>インサツ</t>
    </rPh>
    <rPh sb="11" eb="13">
      <t>シュツリョク</t>
    </rPh>
    <phoneticPr fontId="9"/>
  </si>
  <si>
    <t xml:space="preserve">帳票等の印刷のため、当該帳票等のデータについてCSV形式のテキストファイルを作成し、出力できること。 
</t>
    <phoneticPr fontId="9"/>
  </si>
  <si>
    <t>・デジタル庁より示された横並び調整方針に沿って当該機能を定義する。</t>
    <rPh sb="5" eb="6">
      <t>チョウ</t>
    </rPh>
    <rPh sb="8" eb="9">
      <t>シメ</t>
    </rPh>
    <rPh sb="12" eb="14">
      <t>ヨコナラ</t>
    </rPh>
    <rPh sb="15" eb="17">
      <t>チョウセイ</t>
    </rPh>
    <rPh sb="17" eb="19">
      <t>ホウシン</t>
    </rPh>
    <rPh sb="20" eb="21">
      <t>ソ</t>
    </rPh>
    <rPh sb="23" eb="25">
      <t>トウガイ</t>
    </rPh>
    <rPh sb="25" eb="27">
      <t>キノウ</t>
    </rPh>
    <rPh sb="28" eb="30">
      <t>テイギ</t>
    </rPh>
    <phoneticPr fontId="9"/>
  </si>
  <si>
    <t xml:space="preserve">二次元コード（カスタマーバーコードを含む。）については、二次元コードの値をファイルに格納すること。
</t>
    <phoneticPr fontId="9"/>
  </si>
  <si>
    <t xml:space="preserve">宛名を印字する帳票において、宛名情報からカスタマーバーコードが出力できること。
</t>
    <rPh sb="0" eb="2">
      <t>アテナ</t>
    </rPh>
    <rPh sb="3" eb="5">
      <t>インジ</t>
    </rPh>
    <rPh sb="7" eb="9">
      <t>チョウヒョウ</t>
    </rPh>
    <rPh sb="14" eb="16">
      <t>アテナ</t>
    </rPh>
    <rPh sb="16" eb="18">
      <t>ジョウホウ</t>
    </rPh>
    <rPh sb="31" eb="33">
      <t>シュツリョク</t>
    </rPh>
    <phoneticPr fontId="17"/>
  </si>
  <si>
    <t xml:space="preserve">・カスタマーバーコードの出力対象となる帳票については、各業務の帳票詳細要件にて定義する。
</t>
    <rPh sb="12" eb="16">
      <t>シュツリョクタイショウ</t>
    </rPh>
    <rPh sb="19" eb="21">
      <t>チョウヒョウ</t>
    </rPh>
    <rPh sb="27" eb="30">
      <t>カクギョウム</t>
    </rPh>
    <rPh sb="31" eb="37">
      <t>チョウヒョウショウサイヨウケン</t>
    </rPh>
    <rPh sb="39" eb="41">
      <t>テイギ</t>
    </rPh>
    <phoneticPr fontId="9"/>
  </si>
  <si>
    <t xml:space="preserve">宛名を印字する帳票において、OCRリーダー等にて読み取り可能な帳票を作成できること。
</t>
    <rPh sb="0" eb="2">
      <t>アテナ</t>
    </rPh>
    <rPh sb="3" eb="5">
      <t>インジ</t>
    </rPh>
    <rPh sb="7" eb="9">
      <t>チョウヒョウ</t>
    </rPh>
    <rPh sb="21" eb="22">
      <t>トウ</t>
    </rPh>
    <rPh sb="24" eb="25">
      <t>ヨ</t>
    </rPh>
    <rPh sb="26" eb="27">
      <t>ト</t>
    </rPh>
    <rPh sb="28" eb="30">
      <t>カノウ</t>
    </rPh>
    <rPh sb="31" eb="33">
      <t>チョウヒョウ</t>
    </rPh>
    <rPh sb="34" eb="36">
      <t>サクセイ</t>
    </rPh>
    <phoneticPr fontId="17"/>
  </si>
  <si>
    <t xml:space="preserve">・返送管理における、発行管理番号の読み取りにおいて、OCRリーダーや、二次元バーコードリーダーを用いた運用等を想定し、実装してもしなくても良い機能とする。
</t>
    <rPh sb="35" eb="38">
      <t>ニジゲン</t>
    </rPh>
    <phoneticPr fontId="9"/>
  </si>
  <si>
    <t xml:space="preserve">帳票等の印刷のため、当該帳票等のデータ（外字情報を含む。）について印刷イメージファイル（PDF形式等）を作成し、出力できること。
</t>
    <phoneticPr fontId="9"/>
  </si>
  <si>
    <t xml:space="preserve">通知書等を発行する際に、プリンタやトレイの指定ができること。
</t>
    <rPh sb="0" eb="4">
      <t>ツウチショナド</t>
    </rPh>
    <rPh sb="5" eb="7">
      <t>ハッコウ</t>
    </rPh>
    <rPh sb="9" eb="10">
      <t>サイ</t>
    </rPh>
    <rPh sb="21" eb="23">
      <t>シテイ</t>
    </rPh>
    <phoneticPr fontId="17"/>
  </si>
  <si>
    <t xml:space="preserve">・デジタル庁より示された横並び調整方針にて、帳票の印刷機能については、データ出力機能までを必須機能とする方針が示されたことから、帳票の直接印刷に関する要件については、実装してもしなくても良い機能とする。
</t>
    <rPh sb="22" eb="24">
      <t>チョウヒョウ</t>
    </rPh>
    <rPh sb="25" eb="29">
      <t>インサツキノウ</t>
    </rPh>
    <rPh sb="38" eb="42">
      <t>シュツリョクキノウ</t>
    </rPh>
    <rPh sb="45" eb="49">
      <t>ヒッスキノウ</t>
    </rPh>
    <rPh sb="52" eb="54">
      <t>ホウシン</t>
    </rPh>
    <rPh sb="55" eb="56">
      <t>シメ</t>
    </rPh>
    <rPh sb="64" eb="66">
      <t>チョウヒョウ</t>
    </rPh>
    <rPh sb="67" eb="71">
      <t>チョクセツインサツ</t>
    </rPh>
    <rPh sb="72" eb="73">
      <t>カン</t>
    </rPh>
    <rPh sb="75" eb="77">
      <t>ヨウケン</t>
    </rPh>
    <phoneticPr fontId="9"/>
  </si>
  <si>
    <t xml:space="preserve">通知書等を発行する際に、出力部数の指定ができること。
</t>
    <rPh sb="12" eb="14">
      <t>シュツリョク</t>
    </rPh>
    <rPh sb="14" eb="16">
      <t>ブスウ</t>
    </rPh>
    <rPh sb="17" eb="19">
      <t>シテイ</t>
    </rPh>
    <phoneticPr fontId="17"/>
  </si>
  <si>
    <t xml:space="preserve">［行政区管理を行っている指定都市向けの要件］
行政区情報として証明者、公印、文書番号、問合せ先、また、申請書・証関係については更に保険者番号が帳票に印字されること。
</t>
    <phoneticPr fontId="9"/>
  </si>
  <si>
    <t xml:space="preserve">［行政区管理を行っている指定都市向けの要件］
各業務で使用するリストや帳票等については、行政区、管轄郵便局、区外分の３つを組み合わせた山分けができること。
</t>
    <rPh sb="23" eb="24">
      <t>カク</t>
    </rPh>
    <rPh sb="24" eb="26">
      <t>ギョウム</t>
    </rPh>
    <rPh sb="27" eb="29">
      <t>シヨウ</t>
    </rPh>
    <rPh sb="35" eb="37">
      <t>チョウヒョウ</t>
    </rPh>
    <rPh sb="37" eb="38">
      <t>トウ</t>
    </rPh>
    <rPh sb="44" eb="47">
      <t>ギョウセイク</t>
    </rPh>
    <rPh sb="48" eb="50">
      <t>カンカツ</t>
    </rPh>
    <rPh sb="50" eb="53">
      <t>ユウビンキョク</t>
    </rPh>
    <rPh sb="54" eb="56">
      <t>クガイ</t>
    </rPh>
    <rPh sb="56" eb="57">
      <t>ブン</t>
    </rPh>
    <rPh sb="61" eb="62">
      <t>ク</t>
    </rPh>
    <rPh sb="63" eb="64">
      <t>ア</t>
    </rPh>
    <rPh sb="67" eb="69">
      <t>ヤマワ</t>
    </rPh>
    <phoneticPr fontId="18"/>
  </si>
  <si>
    <t>催告書を納付書の枚数に応じて山分けできること。</t>
    <phoneticPr fontId="9"/>
  </si>
  <si>
    <t>機能要件</t>
    <phoneticPr fontId="8"/>
  </si>
  <si>
    <t xml:space="preserve">全ての帳票の区分けを最新の所管区（居住区）で実施できること。
</t>
    <rPh sb="13" eb="15">
      <t>ショカン</t>
    </rPh>
    <rPh sb="17" eb="20">
      <t>キョジュウク</t>
    </rPh>
    <phoneticPr fontId="9"/>
  </si>
  <si>
    <t>1.7.2 敬称付与機能</t>
    <rPh sb="6" eb="8">
      <t>ケイショウ</t>
    </rPh>
    <rPh sb="8" eb="10">
      <t>フヨ</t>
    </rPh>
    <rPh sb="10" eb="12">
      <t>キノウ</t>
    </rPh>
    <phoneticPr fontId="9"/>
  </si>
  <si>
    <t xml:space="preserve">帳票に出力する対象者情報に応じて、敬称を付けたり、文言を付加したり、置き変えたりできること。
</t>
    <phoneticPr fontId="9"/>
  </si>
  <si>
    <t xml:space="preserve">・敬称付加機能については、「個人の場合、「様」を付加」、「死亡による資格喪失者の場合、「ご家族様」「ご遺族様」の付加や置き換え」等の文言の付与を想定する。
</t>
    <rPh sb="3" eb="5">
      <t>フカ</t>
    </rPh>
    <rPh sb="5" eb="7">
      <t>キノウ</t>
    </rPh>
    <rPh sb="64" eb="65">
      <t>トウ</t>
    </rPh>
    <rPh sb="66" eb="68">
      <t>モンゴン</t>
    </rPh>
    <rPh sb="69" eb="71">
      <t>フヨ</t>
    </rPh>
    <rPh sb="72" eb="74">
      <t>ソウテイ</t>
    </rPh>
    <phoneticPr fontId="9"/>
  </si>
  <si>
    <t>1.7.3 宛名ラベル（宛名シート）出力</t>
    <rPh sb="6" eb="8">
      <t>アテナ</t>
    </rPh>
    <rPh sb="12" eb="14">
      <t>アテナ</t>
    </rPh>
    <rPh sb="18" eb="20">
      <t>シュツリョク</t>
    </rPh>
    <phoneticPr fontId="9"/>
  </si>
  <si>
    <t xml:space="preserve">・宛名ラベル及び宛名シートの出力機能については、窓空封筒を利用できない市区町村を想定し実装してもしなくても良い機能とする。
</t>
  </si>
  <si>
    <t xml:space="preserve">宛名ラベル及び宛名シートに出力する情報は対象者の送付先に対応すること。
</t>
  </si>
  <si>
    <t>1.7.4 電子公印印字機能</t>
    <rPh sb="6" eb="8">
      <t>デンシ</t>
    </rPh>
    <rPh sb="8" eb="10">
      <t>コウイン</t>
    </rPh>
    <rPh sb="10" eb="14">
      <t>インジキノウ</t>
    </rPh>
    <phoneticPr fontId="9"/>
  </si>
  <si>
    <t xml:space="preserve">通知書等において、マスタ管理している電子公印に応じて印字できること。
</t>
    <phoneticPr fontId="9"/>
  </si>
  <si>
    <t xml:space="preserve">・標準準拠システムについては、カスタマイズは原則不可との方針が示されていることから、市区町村より公印規定の改訂等に起因した電子公印の変更の要望があった場合にシステムの改修を必要とせず、変更に対応するため、実装すべき機能とする。
</t>
    <rPh sb="48" eb="52">
      <t>コウインキテイ</t>
    </rPh>
    <rPh sb="53" eb="55">
      <t>カイテイ</t>
    </rPh>
    <rPh sb="61" eb="65">
      <t>デンシコウイン</t>
    </rPh>
    <phoneticPr fontId="9"/>
  </si>
  <si>
    <t xml:space="preserve">電子公印は複数管理でき、必要に応じて切り替えができること。
</t>
    <phoneticPr fontId="9"/>
  </si>
  <si>
    <t xml:space="preserve">公印の印字を省略する帳票については、”（公印省略）”の文言出力ができること。
</t>
    <phoneticPr fontId="9"/>
  </si>
  <si>
    <t xml:space="preserve">・各種業務における押印の見直しにおいて、”（公印省略）”の出力で代用する運用等を想定し、文言出力機能を実装すべき機能とする。
</t>
    <phoneticPr fontId="9"/>
  </si>
  <si>
    <t xml:space="preserve">電子公印印字通数が確認できること。
</t>
    <phoneticPr fontId="9"/>
  </si>
  <si>
    <t>1.7.5 首長・職務代理者情報印字機能</t>
    <rPh sb="6" eb="8">
      <t>シュチョウ</t>
    </rPh>
    <rPh sb="9" eb="11">
      <t>ショクム</t>
    </rPh>
    <rPh sb="11" eb="13">
      <t>ダイリ</t>
    </rPh>
    <rPh sb="13" eb="14">
      <t>シャ</t>
    </rPh>
    <rPh sb="14" eb="16">
      <t>ジョウホウ</t>
    </rPh>
    <rPh sb="16" eb="18">
      <t>インジ</t>
    </rPh>
    <phoneticPr fontId="9"/>
  </si>
  <si>
    <t xml:space="preserve">通知書等において、マスタ管理している首長や職務代理者等に応じて印字できること。
</t>
    <rPh sb="12" eb="14">
      <t>カンリ</t>
    </rPh>
    <rPh sb="18" eb="20">
      <t>シュチョウ</t>
    </rPh>
    <rPh sb="21" eb="23">
      <t>ショクム</t>
    </rPh>
    <rPh sb="23" eb="25">
      <t>ダイリ</t>
    </rPh>
    <rPh sb="25" eb="26">
      <t>シャ</t>
    </rPh>
    <rPh sb="26" eb="27">
      <t>ナド</t>
    </rPh>
    <rPh sb="28" eb="29">
      <t>オウ</t>
    </rPh>
    <rPh sb="31" eb="33">
      <t>インジ</t>
    </rPh>
    <phoneticPr fontId="17"/>
  </si>
  <si>
    <t xml:space="preserve">・標準準拠システムについては、カスタマイズは原則不可との方針が示されていることから、市区町村より首長・職務代理者情報等の変更の要望があった場合にシステムの改修を必要とせず、変更に対応するため、実装すべき機能とする。
</t>
    <rPh sb="60" eb="62">
      <t>ヘンコウ</t>
    </rPh>
    <phoneticPr fontId="9"/>
  </si>
  <si>
    <t xml:space="preserve">項目名及び帳票に印字される首長名箇所について、任意に区長名と切り替えが可能となること。
</t>
    <rPh sb="0" eb="2">
      <t>コウモク</t>
    </rPh>
    <rPh sb="2" eb="3">
      <t>メイ</t>
    </rPh>
    <rPh sb="5" eb="7">
      <t>チョウヒョウ</t>
    </rPh>
    <rPh sb="8" eb="10">
      <t>インジ</t>
    </rPh>
    <rPh sb="13" eb="15">
      <t>シュチョウ</t>
    </rPh>
    <rPh sb="15" eb="16">
      <t>メイ</t>
    </rPh>
    <rPh sb="16" eb="18">
      <t>カショ</t>
    </rPh>
    <rPh sb="23" eb="25">
      <t>ニンイ</t>
    </rPh>
    <rPh sb="26" eb="28">
      <t>クチョウ</t>
    </rPh>
    <rPh sb="28" eb="29">
      <t>メイ</t>
    </rPh>
    <rPh sb="30" eb="31">
      <t>キ</t>
    </rPh>
    <rPh sb="32" eb="33">
      <t>カ</t>
    </rPh>
    <rPh sb="35" eb="37">
      <t>カノウ</t>
    </rPh>
    <phoneticPr fontId="9"/>
  </si>
  <si>
    <t xml:space="preserve">納付義務者等に送付する通知について、首長名だけではなく、区長名でも作成できること。
</t>
    <rPh sb="0" eb="5">
      <t>ノウフギムシャ</t>
    </rPh>
    <rPh sb="5" eb="6">
      <t>トウ</t>
    </rPh>
    <rPh sb="7" eb="9">
      <t>ソウフ</t>
    </rPh>
    <rPh sb="11" eb="13">
      <t>ツウチ</t>
    </rPh>
    <rPh sb="18" eb="20">
      <t>シュチョウ</t>
    </rPh>
    <rPh sb="20" eb="21">
      <t>メイ</t>
    </rPh>
    <rPh sb="28" eb="30">
      <t>クチョウ</t>
    </rPh>
    <rPh sb="30" eb="31">
      <t>メイ</t>
    </rPh>
    <rPh sb="33" eb="35">
      <t>サクセイ</t>
    </rPh>
    <phoneticPr fontId="9"/>
  </si>
  <si>
    <t>1.7.6 口座情報印字機能</t>
    <rPh sb="6" eb="10">
      <t>コウザジョウホウ</t>
    </rPh>
    <rPh sb="10" eb="12">
      <t>インジ</t>
    </rPh>
    <phoneticPr fontId="9"/>
  </si>
  <si>
    <t xml:space="preserve">通知書等の外部帳票に口座情報を印字する場合は、マスキング対応を考慮して印字できること。
</t>
  </si>
  <si>
    <t>1.7.7 発行番号（文書番号）印字機能</t>
    <rPh sb="6" eb="8">
      <t>ハッコウ</t>
    </rPh>
    <rPh sb="8" eb="10">
      <t>バンゴウ</t>
    </rPh>
    <rPh sb="11" eb="13">
      <t>ブンショ</t>
    </rPh>
    <rPh sb="13" eb="15">
      <t>バンゴウ</t>
    </rPh>
    <phoneticPr fontId="9"/>
  </si>
  <si>
    <t xml:space="preserve">文書番号を伴う通知書出力時は、手入力した文書番号を前後の記号文字も含めて印字できること。
</t>
    <phoneticPr fontId="9"/>
  </si>
  <si>
    <t xml:space="preserve">・発行番号（文書番号）を印字する帳票については、各業務の帳票詳細要件の中で定義する。
</t>
    <rPh sb="12" eb="14">
      <t>インジ</t>
    </rPh>
    <rPh sb="16" eb="18">
      <t>チョウヒョウ</t>
    </rPh>
    <phoneticPr fontId="9"/>
  </si>
  <si>
    <t xml:space="preserve">文書番号未入力時は、文書番号の前後の記号文字も含めて印字しないこと。
</t>
    <phoneticPr fontId="9"/>
  </si>
  <si>
    <t xml:space="preserve">文書番号の採番は年度単位で管理できること。
</t>
    <phoneticPr fontId="9"/>
  </si>
  <si>
    <t xml:space="preserve">各種通知書等に対して発行日を設定でき、出力できること。
</t>
    <phoneticPr fontId="9"/>
  </si>
  <si>
    <t>1.7.8 発行日印字機能</t>
    <rPh sb="6" eb="9">
      <t>ハッコウビ</t>
    </rPh>
    <rPh sb="9" eb="11">
      <t>インジ</t>
    </rPh>
    <rPh sb="11" eb="13">
      <t>キノウ</t>
    </rPh>
    <phoneticPr fontId="9"/>
  </si>
  <si>
    <t xml:space="preserve">各種通知書等に設定する発行日について、システム日付等から自動で設定できること。
</t>
    <rPh sb="0" eb="2">
      <t>カクシュ</t>
    </rPh>
    <rPh sb="2" eb="5">
      <t>ツウチショ</t>
    </rPh>
    <rPh sb="5" eb="6">
      <t>トウ</t>
    </rPh>
    <rPh sb="7" eb="9">
      <t>セッテイ</t>
    </rPh>
    <phoneticPr fontId="9"/>
  </si>
  <si>
    <t xml:space="preserve">・個別に発行日を指定する場合、職員の負荷が増え、誤入力の可能性もあることから、自動設定機能を実装してもしなくても良い機能とする。
</t>
    <rPh sb="39" eb="45">
      <t>ジドウセッテイキノウ</t>
    </rPh>
    <phoneticPr fontId="9"/>
  </si>
  <si>
    <t>1.7.9 印刷データ一括出力機能</t>
    <rPh sb="6" eb="8">
      <t>インサツ</t>
    </rPh>
    <rPh sb="11" eb="13">
      <t>イッカツ</t>
    </rPh>
    <rPh sb="13" eb="15">
      <t>シュツリョク</t>
    </rPh>
    <rPh sb="15" eb="17">
      <t>キノウ</t>
    </rPh>
    <phoneticPr fontId="9"/>
  </si>
  <si>
    <t xml:space="preserve">大量印刷データ出力については一括出力に対応すること。
</t>
    <rPh sb="7" eb="9">
      <t>シュツリョク</t>
    </rPh>
    <phoneticPr fontId="9"/>
  </si>
  <si>
    <t xml:space="preserve">大量印刷の外部委託に対応できるように、一括印刷データをファイル出力できること。
</t>
    <phoneticPr fontId="9"/>
  </si>
  <si>
    <t>・デジタル庁から示された横並び調整方針の規定に従って、当該機能要件を規定する。</t>
    <rPh sb="8" eb="9">
      <t>シメ</t>
    </rPh>
    <rPh sb="12" eb="14">
      <t>ヨコナラ</t>
    </rPh>
    <rPh sb="20" eb="22">
      <t>キテイ</t>
    </rPh>
    <rPh sb="23" eb="24">
      <t>シタガ</t>
    </rPh>
    <rPh sb="27" eb="29">
      <t>トウガイ</t>
    </rPh>
    <rPh sb="29" eb="31">
      <t>キノウ</t>
    </rPh>
    <rPh sb="31" eb="33">
      <t>ヨウケン</t>
    </rPh>
    <rPh sb="34" eb="36">
      <t>キテイ</t>
    </rPh>
    <phoneticPr fontId="9"/>
  </si>
  <si>
    <t>【第1.2版】にて、機能ID 0242128から小分類及び機能要件、実装区分を変更</t>
    <rPh sb="10" eb="12">
      <t>キノウ</t>
    </rPh>
    <rPh sb="24" eb="27">
      <t>ショウブンルイ</t>
    </rPh>
    <rPh sb="27" eb="28">
      <t>オヨ</t>
    </rPh>
    <rPh sb="29" eb="33">
      <t>キノウヨウケン</t>
    </rPh>
    <rPh sb="34" eb="36">
      <t>ジッソウ</t>
    </rPh>
    <rPh sb="36" eb="38">
      <t>クブン</t>
    </rPh>
    <rPh sb="39" eb="41">
      <t>ヘンコウ</t>
    </rPh>
    <phoneticPr fontId="9"/>
  </si>
  <si>
    <t>二次元コード（カスタマーバーコードを含む。）については、二次元コードの値をファイルに格納すること。</t>
    <phoneticPr fontId="9"/>
  </si>
  <si>
    <t>【第1.2版】にて、機能要件を追加</t>
    <rPh sb="10" eb="14">
      <t>キノウヨウケン</t>
    </rPh>
    <rPh sb="15" eb="17">
      <t>ツイカ</t>
    </rPh>
    <phoneticPr fontId="9"/>
  </si>
  <si>
    <t xml:space="preserve">印刷の外部委託用に、PDF出力ができること。
</t>
    <phoneticPr fontId="9"/>
  </si>
  <si>
    <t xml:space="preserve">郵便区ごとの帳票出力、集計取得が可能であること。
</t>
    <phoneticPr fontId="9"/>
  </si>
  <si>
    <t xml:space="preserve">帳票の一括出力処理を行う場合、対象者の状態（資格喪失、印字桁数オーバー、特殊事情の有無等）に応じて、該当者のリストを出力できること。
作成対象とする帳票は、住民等の外部帳票は必須とし、それ以外の帳票は標準オプション機能とする。
</t>
    <rPh sb="100" eb="102">
      <t>ヒョウジュン</t>
    </rPh>
    <rPh sb="107" eb="109">
      <t>キノウ</t>
    </rPh>
    <phoneticPr fontId="9"/>
  </si>
  <si>
    <t xml:space="preserve">・リストの出力が必要な機能（処理）については、各業務での機能要件の中で定義する。
</t>
    <rPh sb="8" eb="10">
      <t>ヒツヨウ</t>
    </rPh>
    <rPh sb="11" eb="13">
      <t>キノウ</t>
    </rPh>
    <rPh sb="14" eb="16">
      <t>ショリ</t>
    </rPh>
    <rPh sb="30" eb="32">
      <t>ヨウケン</t>
    </rPh>
    <rPh sb="33" eb="34">
      <t>ナカ</t>
    </rPh>
    <rPh sb="35" eb="37">
      <t>テイギ</t>
    </rPh>
    <phoneticPr fontId="9"/>
  </si>
  <si>
    <t xml:space="preserve">一括出力時の出力順は、任意の項目によって並び替えできること。
対象とする帳票は、住民等の外部帳票は必須とし、それ以外の帳票は標準オプション機能とする。
</t>
    <rPh sb="11" eb="13">
      <t>ニンイ</t>
    </rPh>
    <rPh sb="14" eb="16">
      <t>コウモク</t>
    </rPh>
    <rPh sb="62" eb="64">
      <t>ヒョウジュン</t>
    </rPh>
    <rPh sb="69" eb="71">
      <t>キノウ</t>
    </rPh>
    <phoneticPr fontId="9"/>
  </si>
  <si>
    <t>・並び替えにおいて指定可能な項目は出力項目の中でもそれぞれの帳票出力においてデータの並び替えに有効な項目とし、ベンダにおける創意工夫の範囲とする。</t>
    <phoneticPr fontId="9"/>
  </si>
  <si>
    <t>1.7.10 印刷データ選択機能</t>
    <rPh sb="7" eb="9">
      <t>インサツ</t>
    </rPh>
    <rPh sb="12" eb="16">
      <t>センタクキノウ</t>
    </rPh>
    <phoneticPr fontId="9"/>
  </si>
  <si>
    <t xml:space="preserve">画面より帳票を出力する機能において、出力可能な帳票が複数存在する場合、出力可能な帳票が一覧形式で表示され、出力する帳票を指定できること。
なお、オンライン操作により、対象帳票を選択可能な場合は、出力可能な帳票について、一覧形式での表示は不要。
</t>
    <phoneticPr fontId="9"/>
  </si>
  <si>
    <t xml:space="preserve">画面より帳票を出力する機能において、出力可能な帳票が複数存在する場合、選択した帳票を一括で出力できること。
</t>
    <rPh sb="35" eb="37">
      <t>センタク</t>
    </rPh>
    <rPh sb="39" eb="41">
      <t>チョウヒョウ</t>
    </rPh>
    <rPh sb="42" eb="44">
      <t>イッカツ</t>
    </rPh>
    <rPh sb="45" eb="47">
      <t>シュツリョク</t>
    </rPh>
    <phoneticPr fontId="9"/>
  </si>
  <si>
    <t>1.7.11 印刷データプレビュー機能</t>
    <rPh sb="7" eb="9">
      <t>インサツ</t>
    </rPh>
    <rPh sb="17" eb="19">
      <t>キノウ</t>
    </rPh>
    <phoneticPr fontId="9"/>
  </si>
  <si>
    <t xml:space="preserve">各種帳票を出力する前に帳票の出力イメージをプレビュー表示し確認できること。
</t>
    <phoneticPr fontId="9"/>
  </si>
  <si>
    <t>1.7.12 印刷データ発行履歴情報管理</t>
    <rPh sb="7" eb="9">
      <t>インサツ</t>
    </rPh>
    <rPh sb="12" eb="14">
      <t>ハッコウ</t>
    </rPh>
    <rPh sb="14" eb="16">
      <t>リレキ</t>
    </rPh>
    <rPh sb="16" eb="18">
      <t>ジョウホウ</t>
    </rPh>
    <rPh sb="18" eb="20">
      <t>カンリ</t>
    </rPh>
    <phoneticPr fontId="9"/>
  </si>
  <si>
    <t xml:space="preserve">帳票の発行履歴を修正・照会できること。
なお、【管理項目】については、国民健康保険システムを利用する上で最低限必要となる項目を示す。
【管理項目】
・帳票名　　　　　　　　・発行日
・発行時刻　　　　　　　・帳票作成者
・無効ステータス
等
</t>
    <rPh sb="120" eb="121">
      <t>トウ</t>
    </rPh>
    <phoneticPr fontId="9"/>
  </si>
  <si>
    <t>・誤発行や記載不備による未交付の場合も発行履歴が残るため、未交付情報を管理してほしいとのご意見を頂戴したことから、管理項目として「無効ステータス」を追加する。
・デジタル庁より示された横並び調整方針にて、帳票の印刷機能については、データ出力機能までを必須機能とする方針が示されたことから、帳票の直接印刷に関する要件については、削除する。</t>
    <rPh sb="164" eb="166">
      <t>サクジョ</t>
    </rPh>
    <phoneticPr fontId="9"/>
  </si>
  <si>
    <t xml:space="preserve">帳票のプレビュー表示では発行履歴は作成せず、データで出力した場合のみ作成すること。
</t>
    <phoneticPr fontId="9"/>
  </si>
  <si>
    <t xml:space="preserve">発行履歴の管理対象として、住民等の外部帳票は必須とし、それ以外の帳票は標準オプション機能とする。
</t>
    <rPh sb="35" eb="37">
      <t>ヒョウジュン</t>
    </rPh>
    <rPh sb="42" eb="44">
      <t>キノウ</t>
    </rPh>
    <phoneticPr fontId="9"/>
  </si>
  <si>
    <t xml:space="preserve">帳票の発行履歴を削除できること。
</t>
    <phoneticPr fontId="9"/>
  </si>
  <si>
    <t xml:space="preserve">・発行履歴については厳密に管理されるものであり、安易に削除できることは不正防止の観点から望ましくないとのご意見を頂戴したことから、削除機能を実装不可機能とする。ただし、機能として発行履歴の削除が必要な機能に関しては、各業務別機能の中で個々に削除機能を定義する。
</t>
    <rPh sb="120" eb="124">
      <t>サクジョキノウ</t>
    </rPh>
    <rPh sb="125" eb="127">
      <t>テイギ</t>
    </rPh>
    <phoneticPr fontId="9"/>
  </si>
  <si>
    <t>1.7.13 印刷データ再出力機能</t>
    <rPh sb="7" eb="9">
      <t>インサツ</t>
    </rPh>
    <rPh sb="12" eb="15">
      <t>サイシュツリョク</t>
    </rPh>
    <rPh sb="15" eb="17">
      <t>キノウ</t>
    </rPh>
    <phoneticPr fontId="9"/>
  </si>
  <si>
    <t xml:space="preserve">一括処理で作成した帳票は履歴から指定し、出力した時点の帳票と同じ内容で再出力できること。
</t>
    <rPh sb="0" eb="2">
      <t>イッカツ</t>
    </rPh>
    <rPh sb="2" eb="3">
      <t>ドコロ</t>
    </rPh>
    <phoneticPr fontId="9"/>
  </si>
  <si>
    <t>1.8 バッチ処理</t>
    <rPh sb="7" eb="9">
      <t>ショリ</t>
    </rPh>
    <phoneticPr fontId="9"/>
  </si>
  <si>
    <t>1.8.1 バッチ処理</t>
    <rPh sb="9" eb="11">
      <t>ショリ</t>
    </rPh>
    <phoneticPr fontId="9"/>
  </si>
  <si>
    <t xml:space="preserve">バッチ処理の実行（起動）方法として、直接起動だけでなく、年月日及び時分、毎日、毎週○曜日、毎月ＸＸ日、毎月末を指定した方法（スケジュール管理による起動）が提供されること。
</t>
    <phoneticPr fontId="9"/>
  </si>
  <si>
    <t xml:space="preserve">バッチ処理の実行時は、前回処理時に設定したパラメータが参照されること。 
</t>
    <phoneticPr fontId="9"/>
  </si>
  <si>
    <t xml:space="preserve">前回設定のパラメータは、一部修正ができること。 
</t>
    <phoneticPr fontId="9"/>
  </si>
  <si>
    <t xml:space="preserve">修正パラメータ箇所については、修正した旨が判別し易くなっていること。 
</t>
    <phoneticPr fontId="9"/>
  </si>
  <si>
    <t xml:space="preserve">全てのバッチ処理の実行結果（処理内容や処理結果、処理時間、処理端末名称、正常または異常の旨、異常終了した際はOSやミドルウェア等から出力されるエラーコード等）が出力されること。 
 </t>
    <phoneticPr fontId="9"/>
  </si>
  <si>
    <t xml:space="preserve">バッチの実行結果から一連の作業で最終的な提出物をXLSX形式等で作成する場合等には、自動実行する仕組みを用意すること。
</t>
    <phoneticPr fontId="9"/>
  </si>
  <si>
    <t>1.9 他システム連携機能</t>
    <phoneticPr fontId="9"/>
  </si>
  <si>
    <t>1.9.1 市町村システム連携</t>
    <rPh sb="6" eb="9">
      <t>シチョウソン</t>
    </rPh>
    <phoneticPr fontId="9"/>
  </si>
  <si>
    <t>・連携情報については、国民健康保険システムで利用するインターフェースを整理し、今後のデジタル庁での連携要件の標準が整理された後、見直す方針とする。</t>
    <rPh sb="49" eb="51">
      <t>レンケイ</t>
    </rPh>
    <rPh sb="51" eb="53">
      <t>ヨウケン</t>
    </rPh>
    <rPh sb="54" eb="56">
      <t>ヒョウジュン</t>
    </rPh>
    <rPh sb="57" eb="59">
      <t>セイリ</t>
    </rPh>
    <rPh sb="62" eb="63">
      <t>アト</t>
    </rPh>
    <phoneticPr fontId="9"/>
  </si>
  <si>
    <t xml:space="preserve">他システムとのデータ連携（取得）において、ファイル連携によるデータ連携ができること。
</t>
    <phoneticPr fontId="9"/>
  </si>
  <si>
    <t>・機能の詳細は「地方公共団体の基幹業務システムに係るデータ要件・連携要件の標準仕様書」及び「地方公共団体の基幹業務システムの共通機能に関する標準仕様書」に準ずる。</t>
    <rPh sb="1" eb="3">
      <t>キノウ</t>
    </rPh>
    <rPh sb="4" eb="6">
      <t>ショウサイ</t>
    </rPh>
    <rPh sb="77" eb="78">
      <t>ジュン</t>
    </rPh>
    <phoneticPr fontId="9"/>
  </si>
  <si>
    <t xml:space="preserve">他システムとのデータ連携（取得）においては、REST（Representational State Transfer）によるデータ連携ができること。
</t>
    <phoneticPr fontId="9"/>
  </si>
  <si>
    <t>1.9 他システム連携機能</t>
  </si>
  <si>
    <t xml:space="preserve">所管区が変更となった契機を捉え、調定情報上の賦課区を変更して連携できること。
</t>
    <rPh sb="0" eb="2">
      <t>ショカン</t>
    </rPh>
    <phoneticPr fontId="9"/>
  </si>
  <si>
    <t>1.9.2 中間サーバー連携</t>
    <phoneticPr fontId="9"/>
  </si>
  <si>
    <t xml:space="preserve">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
なお、中間サーバーとの連携のうち、中間サーバーから取得したURLを元にHTTPダウンロードする場合は、団体内統合宛名機能を経由せず連携すること。
</t>
    <phoneticPr fontId="9"/>
  </si>
  <si>
    <t xml:space="preserve">中間サーバーへ登録する副本情報について、任意のレコード数及びファイルサイズに分割できること。
</t>
    <phoneticPr fontId="9"/>
  </si>
  <si>
    <t>1.9.3 引越し手続オンラインサービスの利用に関する機能</t>
  </si>
  <si>
    <t xml:space="preserve">市町村住民記録システムから受領した転出証明書情報（番号利用法で規定する個人番号を除く。以下同じ。）のうち関係する情報を取得できること。
</t>
    <phoneticPr fontId="9"/>
  </si>
  <si>
    <t xml:space="preserve">マイナポータル等から送信された転入予約情報または転居予約情報のうち、来庁予定者の受入れ事前準備に用いる情報を、申請管理機能（「地方公共団体の基幹業務システムの共通機能に関する標準仕様書」に規定する申請管理機能をいう）から取得できること。 
</t>
    <phoneticPr fontId="9"/>
  </si>
  <si>
    <t xml:space="preserve">マイナポータルで付された符号により、取り込んだ転出証明書情報と転入予約情報を紐づけて管理できること。 
</t>
    <rPh sb="38" eb="39">
      <t>ヒモ</t>
    </rPh>
    <phoneticPr fontId="9"/>
  </si>
  <si>
    <t xml:space="preserve">転入予約情報、転居予約情報及び転出証明書情報を当該情報のデータ項目により検索ができ、画面または帳票に出力できること。  
</t>
    <phoneticPr fontId="9"/>
  </si>
  <si>
    <t xml:space="preserve">申請管理機能から転入予約または転居予約の取消申請を受理した場合、マイナポータルで付された受付番号（「ぴったりサービス_外部インターフェース仕様書」において規定する受付番号をいう。）を用いて対応する転入予約情報または転居予約情報を削除できること。
</t>
    <phoneticPr fontId="9"/>
  </si>
  <si>
    <t xml:space="preserve">申請管理機能から転入予約の取消申請を受理した場合、マイナポータルで付された受付番号（「ぴったりサービス_外部インターフェース仕様書」において規定する受付番号をいう。）を用いて対応する転出証明書情報を削除できること。 
</t>
  </si>
  <si>
    <t xml:space="preserve">1.9.4 統合収滞納管理との連携機能
</t>
    <rPh sb="6" eb="13">
      <t>トウゴウシュウタイノウカンリ</t>
    </rPh>
    <rPh sb="15" eb="19">
      <t>レンケイキノウ</t>
    </rPh>
    <phoneticPr fontId="9"/>
  </si>
  <si>
    <t xml:space="preserve">統合収納管理及び統合滞納管理と各種情報を提供・照会できること。 
</t>
    <phoneticPr fontId="9"/>
  </si>
  <si>
    <r>
      <t>機能要件の詳細は、デジタル庁が策定する「地方公共団体の基幹業務システムの共通機能に関する標準仕様書」に規定する統合収納管理機能及び統合滞納管理機能に従う。</t>
    </r>
    <r>
      <rPr>
        <sz val="12"/>
        <rFont val="ＭＳ 明朝"/>
        <family val="1"/>
        <charset val="128"/>
      </rPr>
      <t xml:space="preserve">​
</t>
    </r>
    <r>
      <rPr>
        <sz val="12"/>
        <rFont val="游ゴシック Light"/>
        <family val="3"/>
        <charset val="128"/>
        <scheme val="major"/>
      </rPr>
      <t xml:space="preserve">連携項目の詳細は、デジタル庁が策定する機能別連携仕様に従う。
</t>
    </r>
    <phoneticPr fontId="9"/>
  </si>
  <si>
    <t>1.10 マイナポータルぴったりサービス要件</t>
    <rPh sb="20" eb="22">
      <t>ヨウケン</t>
    </rPh>
    <phoneticPr fontId="9"/>
  </si>
  <si>
    <t>1.10.1 マイナポータルぴったりサービスの利用に関する機能</t>
  </si>
  <si>
    <t xml:space="preserve">マイナポータルぴったりサービスより受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t>
    <phoneticPr fontId="9"/>
  </si>
  <si>
    <t>・デジタル庁より示された横並び調整方針に沿って当該機能を定義する。
・「地方公共団体情報システム共通機能標準仕様書」において、「自治体の行政手続のオンライン化に係る申請管理システム等の構築に関する標準仕様書（令和５年１月20日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phoneticPr fontId="9"/>
  </si>
  <si>
    <t>1.10.1 マイナポータルぴったりサービスの利用に関する機能</t>
    <rPh sb="23" eb="25">
      <t>リヨウ</t>
    </rPh>
    <rPh sb="26" eb="27">
      <t>カン</t>
    </rPh>
    <rPh sb="29" eb="31">
      <t>キノウ</t>
    </rPh>
    <phoneticPr fontId="9"/>
  </si>
  <si>
    <t xml:space="preserve">申請管理機能がマイナポータルぴったりサービス等に対して申請処理状況（処理中、要再申請、完了、却下、取下げのステータス）を送信する場合に用いるため、取得した項目等を表示、出力等できること。
</t>
    <phoneticPr fontId="9"/>
  </si>
  <si>
    <t xml:space="preserve">・デジタル庁より示された横並び調整方針に沿って当該機能を定義する。
・「地方公共団体情報システム共通機能標準仕様書」において、「自治体の行政手続きのオンライン化に係る申請管理システム等の構築に関する標準仕様書（令和５年１月20日　総務省）」により構築された申請管理機能を有するシステムの継続利用が認められている。本機能要件は当該継続利用にあたり、必要となる機能である。 
</t>
    <rPh sb="5" eb="6">
      <t>チョウ</t>
    </rPh>
    <rPh sb="8" eb="9">
      <t>シメ</t>
    </rPh>
    <rPh sb="12" eb="14">
      <t>ヨコナラ</t>
    </rPh>
    <rPh sb="15" eb="17">
      <t>チョウセイ</t>
    </rPh>
    <rPh sb="17" eb="19">
      <t>ホウシン</t>
    </rPh>
    <rPh sb="20" eb="21">
      <t>ソ</t>
    </rPh>
    <rPh sb="23" eb="25">
      <t>トウガイ</t>
    </rPh>
    <rPh sb="25" eb="27">
      <t>キノウ</t>
    </rPh>
    <rPh sb="28" eb="30">
      <t>テイギ</t>
    </rPh>
    <phoneticPr fontId="9"/>
  </si>
  <si>
    <t>1.11 保存期間を経過した情報の削除に関する要件</t>
    <rPh sb="23" eb="25">
      <t>ヨウケン</t>
    </rPh>
    <phoneticPr fontId="9"/>
  </si>
  <si>
    <t>1.11.1 保存期間を経過した情報削除機能</t>
    <rPh sb="20" eb="22">
      <t>キノウ</t>
    </rPh>
    <phoneticPr fontId="9"/>
  </si>
  <si>
    <t xml:space="preserve">法令年限及び業務上必要な期間（保存期間）を経過した情報について、標準準拠システムから物理削除できること。 
</t>
    <rPh sb="42" eb="44">
      <t>ブツリ</t>
    </rPh>
    <phoneticPr fontId="9"/>
  </si>
  <si>
    <t xml:space="preserve">個人番号利用事務においては、保存期間を経過した場合には、個人番号及び関連情報を標準準拠システムからできるだけ速やかに削除できること。
</t>
    <phoneticPr fontId="9"/>
  </si>
  <si>
    <t xml:space="preserve">保存期間は、各市区町村が任意で指定できること。
</t>
    <rPh sb="7" eb="11">
      <t>シクチョウソン</t>
    </rPh>
    <phoneticPr fontId="9"/>
  </si>
  <si>
    <t xml:space="preserve">指定した条件に該当する対象者の宛名ラベル、若しくは窓あき封筒に対応した宛名シートを出力できること。
</t>
    <rPh sb="21" eb="22">
      <t>モ</t>
    </rPh>
    <phoneticPr fontId="9"/>
  </si>
  <si>
    <t xml:space="preserve">同一人物で複数の宛名番号を持つデータが登録されていることを把握した場合に対象者の名寄せ情報を登録・修正・削除・照会できること。
</t>
    <phoneticPr fontId="8"/>
  </si>
  <si>
    <t xml:space="preserve">管理する返送管理情報を一覧で確認できること。
</t>
    <phoneticPr fontId="8"/>
  </si>
  <si>
    <t>実装必須機能（経過措置対象）</t>
    <rPh sb="0" eb="2">
      <t>ジッソウ</t>
    </rPh>
    <rPh sb="2" eb="4">
      <t>ヒッス</t>
    </rPh>
    <rPh sb="4" eb="6">
      <t>キノウ</t>
    </rPh>
    <rPh sb="7" eb="11">
      <t>ケイカソチ</t>
    </rPh>
    <rPh sb="11" eb="13">
      <t>タイショウ</t>
    </rPh>
    <phoneticPr fontId="8"/>
  </si>
  <si>
    <t>経過措置期限</t>
    <rPh sb="0" eb="4">
      <t>ケイカソチ</t>
    </rPh>
    <rPh sb="4" eb="6">
      <t>キゲン</t>
    </rPh>
    <phoneticPr fontId="8"/>
  </si>
  <si>
    <t>対象理由</t>
    <rPh sb="0" eb="2">
      <t>タイショウ</t>
    </rPh>
    <rPh sb="2" eb="4">
      <t>リユウ</t>
    </rPh>
    <phoneticPr fontId="8"/>
  </si>
  <si>
    <t>令和10年度末</t>
  </si>
  <si>
    <t>発行番号（文書番号）の管理については業務上必須ではあるが、別システムやシステム外で管理することも可能であり、令和8年4月1日時点において全ての国保システムにおいて実装されている必要はないと考えられるため。</t>
    <phoneticPr fontId="8"/>
  </si>
  <si>
    <t>システム内で固定となるパラメータ等、運用によって変更することがないコードを変更不可とする制御については、コード管理機能が機能ID：0240046にて定義されており、運用により当該機能を満たすことも可能であることから、変更不可コードの制御機能は、令和8年4月1日時点において全ての国保システムにおいて実装されている必要はないと考えられるため。</t>
    <phoneticPr fontId="8"/>
  </si>
  <si>
    <t>金融機関マスタデータ管理機能自体は機能ID：0240048にて定義されており、一覧での確認機能は利便性向上を目的とした機能であることから、令和8年4月1日時点において全ての国保システムにおいて実装されている必要はないと考えられるため。</t>
    <phoneticPr fontId="8"/>
  </si>
  <si>
    <t>送付先情報管理機能自体は機能ID：0240066にて定義されており、一覧での確認機能は利便性向上を目的とした機能であることから、令和8年4月1日時点において全ての国保システムにおいて実装されている必要はないと考えられるため。</t>
    <phoneticPr fontId="8"/>
  </si>
  <si>
    <t>口座情報管理機能自体は機能ID：0240072にて定義されており、一覧での確認機能は利便性向上を目的とした機能であることから、令和8年4月1日時点において全ての国保システムにおいて実装されている必要はないと考えられるため。</t>
    <phoneticPr fontId="8"/>
  </si>
  <si>
    <t>メモ情報管理機能自体は機能ID：0240087にて定義されており、表示時の優先順設定機能は利便性向上を目的とした機能であることから、令和8年4月1日時点において全ての国保システムにおいて実装されている必要はないと考えられるため。</t>
    <phoneticPr fontId="8"/>
  </si>
  <si>
    <t>返送物管理情報管理機能自体は機能ID：0240100にて定義されており、一覧での確認機能は利便性向上を目的とした機能であることから、令和8年4月1日時点において全ての国保システムにおいて実装されている必要はないと考えられるため。</t>
    <phoneticPr fontId="8"/>
  </si>
  <si>
    <t>納税管理人情報管理機能自体は機能ID：0240109にて定義されており、一覧での確認機能は利便性向上を目的とした機能であることから、令和8年4月1日時点において全ての国保システムにおいて実装されている必要はないと考えられるため。</t>
    <phoneticPr fontId="8"/>
  </si>
  <si>
    <t>名寄せ情報管理機能自体は機能ID：0240113にて定義されており、一覧での確認機能は利便性向上を目的とした機能であることから、令和8年4月1日時点において全ての国保システムにおいて実装されている必要はないと考えられるため。</t>
    <phoneticPr fontId="8"/>
  </si>
  <si>
    <t>帳票の業務委託をする場合において帳票データをCSV形式のテキストファイルに出力する機能は業務上必須ではあるが、帳票の印刷はPDF等のデータを用いるケースもあり、令和8年4月1日時点において全ての国保システムにおいて実装されている必要はないと考えられるため。</t>
    <phoneticPr fontId="8"/>
  </si>
  <si>
    <t>帳票の印刷はPDF等のデータを用いるケースも想定され、その場合、二次元コード（カスタマーバーコードを含む。）については画像としてPDF等に埋め込まれた状態で印刷することとなり、二次元コードの値をファイル保持せずとも対応することが可能であることから、令和8年4月1日時点において全ての国保システムにおいて実装されている必要はないと考えられるため。</t>
    <phoneticPr fontId="8"/>
  </si>
  <si>
    <t>発行番号（文書番号）の管理については業務上必須ではあるが、別システムやシステム外で管理することも可能であり、令和8年4月1日時点において全ての国保システムにおいて実装されている必要はないと考えられるため。</t>
  </si>
  <si>
    <t xml:space="preserve">市町村他システムより、「地方公共団体基幹業務システム_機能別連携仕様（国民健康保険）」に示す情報を連携（受領）し、国民健康保険システムで利用できること。
</t>
    <phoneticPr fontId="8"/>
  </si>
  <si>
    <t xml:space="preserve">市町村他システムに対し、「地方公共団体基幹業務システム_機能別連携仕様（国民健康保険）」に示す情報を連携（提供）できること。
</t>
    <rPh sb="3" eb="4">
      <t>タ</t>
    </rPh>
    <rPh sb="45" eb="46">
      <t>シメ</t>
    </rPh>
    <phoneticPr fontId="9"/>
  </si>
  <si>
    <t>補記</t>
  </si>
  <si>
    <t>住登外者宛名番号管理機能のうち付番機能を国保システムに個別に実装する場合、以下のとおりとする。
・国保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国保システムと他の基幹業務システム間において、別人に同一の住登外者宛名番号を付番しないことを原則とするが、市区町村の判断等にて住登外者に関する情報を他の基幹業務システムと連携しない運用を行う場合は、市区町村の責任によって、基幹業務システムごとに住登外者に宛名番号を付番することを許容する。</t>
    <rPh sb="249" eb="253">
      <t>シクチョウソン</t>
    </rPh>
    <phoneticPr fontId="9"/>
  </si>
  <si>
    <t>新規追加</t>
  </si>
  <si>
    <t>本紙に規定していた要件を、機能・帳票要件にも規定することとした。</t>
    <rPh sb="0" eb="2">
      <t>ホンシ</t>
    </rPh>
    <rPh sb="3" eb="5">
      <t>キテイ</t>
    </rPh>
    <rPh sb="9" eb="11">
      <t>ヨウケン</t>
    </rPh>
    <rPh sb="13" eb="15">
      <t>キノウ</t>
    </rPh>
    <rPh sb="16" eb="18">
      <t>チョウヒョウ</t>
    </rPh>
    <rPh sb="18" eb="20">
      <t>ヨウケン</t>
    </rPh>
    <rPh sb="22" eb="24">
      <t>キテイ</t>
    </rPh>
    <phoneticPr fontId="8"/>
  </si>
  <si>
    <t>帳票出力時に未登録外字が含まれる場合は、未登録外字の情報を確認できること。</t>
    <phoneticPr fontId="8"/>
  </si>
  <si>
    <t xml:space="preserve">本紙に規定していた要件を、機能・帳票要件にも規定することとした。
なお、行政事務標準文字への対応後は、基本的に外字への対応はなくなるため、当該機能については、標準オプション機能と整理した。
</t>
    <rPh sb="0" eb="2">
      <t>ホンシ</t>
    </rPh>
    <rPh sb="3" eb="5">
      <t>キテイ</t>
    </rPh>
    <rPh sb="9" eb="11">
      <t>ヨウケン</t>
    </rPh>
    <rPh sb="13" eb="15">
      <t>キノウ</t>
    </rPh>
    <rPh sb="16" eb="18">
      <t>チョウヒョウ</t>
    </rPh>
    <rPh sb="18" eb="20">
      <t>ヨウケン</t>
    </rPh>
    <rPh sb="22" eb="24">
      <t>キテイ</t>
    </rPh>
    <rPh sb="36" eb="44">
      <t>ギョウセイジムヒョウジュンモジ</t>
    </rPh>
    <rPh sb="46" eb="48">
      <t>タイオウ</t>
    </rPh>
    <rPh sb="48" eb="49">
      <t>ゴ</t>
    </rPh>
    <rPh sb="51" eb="54">
      <t>キホンテキ</t>
    </rPh>
    <rPh sb="55" eb="57">
      <t>ガイジ</t>
    </rPh>
    <rPh sb="59" eb="61">
      <t>タイオウ</t>
    </rPh>
    <rPh sb="69" eb="73">
      <t>トウガイキノウ</t>
    </rPh>
    <rPh sb="79" eb="81">
      <t>ヒョウジュン</t>
    </rPh>
    <rPh sb="86" eb="88">
      <t>キノウ</t>
    </rPh>
    <rPh sb="89" eb="91">
      <t>セイリ</t>
    </rPh>
    <phoneticPr fontId="8"/>
  </si>
  <si>
    <t>マイナポータルぴったりサービスや申請管理機能から受け付けた申請データについては、実態として国保システムにて取得していない市区町村が多く、国保業務の運用上、令和8年4月1日時点において全ての国保システムにおいて実装されている必要はないと考えられるため。</t>
    <rPh sb="61" eb="62">
      <t>ク</t>
    </rPh>
    <phoneticPr fontId="8"/>
  </si>
  <si>
    <t xml:space="preserve">・国民健康保険システムの機能要件として、発行番号情報管理機能を定義するが、機能の仕様及び管理項目については、システムに応じて様々であることが考えられる。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0" eb="24">
      <t>ハッコウバンゴウ</t>
    </rPh>
    <rPh sb="28" eb="30">
      <t>キノウ</t>
    </rPh>
    <rPh sb="31" eb="33">
      <t>テイギ</t>
    </rPh>
    <rPh sb="37" eb="39">
      <t>キノウ</t>
    </rPh>
    <rPh sb="40" eb="42">
      <t>シヨウ</t>
    </rPh>
    <rPh sb="44" eb="48">
      <t>カンリコウモク</t>
    </rPh>
    <rPh sb="59" eb="60">
      <t>オウ</t>
    </rPh>
    <rPh sb="62" eb="64">
      <t>サマザマ</t>
    </rPh>
    <rPh sb="70" eb="71">
      <t>カンガ</t>
    </rPh>
    <rPh sb="97" eb="98">
      <t>カン</t>
    </rPh>
    <rPh sb="123" eb="125">
      <t>ゼンテイ</t>
    </rPh>
    <rPh sb="129" eb="132">
      <t>サイテイゲン</t>
    </rPh>
    <rPh sb="132" eb="134">
      <t>ヒツヨウ</t>
    </rPh>
    <rPh sb="137" eb="139">
      <t>キノウ</t>
    </rPh>
    <rPh sb="142" eb="144">
      <t>テイギ</t>
    </rPh>
    <rPh sb="146" eb="148">
      <t>ホウシン</t>
    </rPh>
    <phoneticPr fontId="9"/>
  </si>
  <si>
    <t>1.2 マスタ管理機能</t>
    <phoneticPr fontId="8"/>
  </si>
  <si>
    <t>1.7.14 帳票文字溢れ機能</t>
    <phoneticPr fontId="8"/>
  </si>
  <si>
    <t>帳票出力時に文字数が多くやむを得ず文字溢れが生じる場合は文字溢れの発生を検知できること。</t>
    <rPh sb="28" eb="30">
      <t>モジ</t>
    </rPh>
    <rPh sb="30" eb="31">
      <t>アフ</t>
    </rPh>
    <rPh sb="33" eb="35">
      <t>ハッセイ</t>
    </rPh>
    <rPh sb="36" eb="38">
      <t>ケンチ</t>
    </rPh>
    <phoneticPr fontId="8"/>
  </si>
  <si>
    <t>帳票出力時に、文字数が多くやむを得ず文字溢れが生じる項目について、印字可能な文字数まで印字するか、空欄出力とするかをパラメータにより選択可能であること。</t>
    <phoneticPr fontId="8"/>
  </si>
  <si>
    <t>類型</t>
    <rPh sb="0" eb="2">
      <t>ルイケイ</t>
    </rPh>
    <phoneticPr fontId="8"/>
  </si>
  <si>
    <t>貴社システム
対応度</t>
    <rPh sb="0" eb="2">
      <t>キシャ</t>
    </rPh>
    <rPh sb="7" eb="10">
      <t>タイオウド</t>
    </rPh>
    <phoneticPr fontId="21"/>
  </si>
  <si>
    <t>代替手段</t>
    <rPh sb="0" eb="2">
      <t>ダイタイ</t>
    </rPh>
    <rPh sb="2" eb="4">
      <t>シュダン</t>
    </rPh>
    <phoneticPr fontId="23"/>
  </si>
  <si>
    <t>備考</t>
    <rPh sb="0" eb="2">
      <t>ビコウ</t>
    </rPh>
    <phoneticPr fontId="21"/>
  </si>
  <si>
    <t>凡例：類型
①：業務運用上必要な要件（対応不可の場合代替案記載）
③：業務運用上実装されるとよい要件
-：評価対象外</t>
    <rPh sb="3" eb="5">
      <t>ルイケイ</t>
    </rPh>
    <rPh sb="8" eb="10">
      <t>ギョウム</t>
    </rPh>
    <rPh sb="10" eb="12">
      <t>ウンヨウ</t>
    </rPh>
    <rPh sb="12" eb="13">
      <t>ジョウ</t>
    </rPh>
    <rPh sb="13" eb="15">
      <t>ヒツヨウ</t>
    </rPh>
    <rPh sb="16" eb="18">
      <t>ヨウケン</t>
    </rPh>
    <rPh sb="19" eb="21">
      <t>タイオウ</t>
    </rPh>
    <rPh sb="21" eb="23">
      <t>フカ</t>
    </rPh>
    <rPh sb="24" eb="26">
      <t>バアイ</t>
    </rPh>
    <rPh sb="26" eb="29">
      <t>ダイタイアン</t>
    </rPh>
    <rPh sb="29" eb="31">
      <t>キサイ</t>
    </rPh>
    <rPh sb="35" eb="37">
      <t>ギョウム</t>
    </rPh>
    <rPh sb="37" eb="39">
      <t>ウンヨウ</t>
    </rPh>
    <rPh sb="39" eb="40">
      <t>ジョウ</t>
    </rPh>
    <rPh sb="40" eb="42">
      <t>ジッソウ</t>
    </rPh>
    <rPh sb="48" eb="50">
      <t>ヨウケン</t>
    </rPh>
    <rPh sb="53" eb="55">
      <t>ヒョウカ</t>
    </rPh>
    <rPh sb="55" eb="57">
      <t>タイショウ</t>
    </rPh>
    <rPh sb="57" eb="58">
      <t>ガイ</t>
    </rPh>
    <phoneticPr fontId="25"/>
  </si>
  <si>
    <t>凡例：
◎：パッケージ標準機能として実装
○：パッケージ標準機能以外による実装（外付けプログラム等）
×：対応不可</t>
    <phoneticPr fontId="8"/>
  </si>
  <si>
    <t>機能・帳票要件　国民健康保険システム（資格管理）</t>
    <rPh sb="0" eb="2">
      <t>キノウ</t>
    </rPh>
    <rPh sb="3" eb="5">
      <t>チョウヒョウ</t>
    </rPh>
    <rPh sb="5" eb="7">
      <t>ヨウケン</t>
    </rPh>
    <rPh sb="8" eb="14">
      <t>コクミンケンコウホケン</t>
    </rPh>
    <rPh sb="19" eb="21">
      <t>シカク</t>
    </rPh>
    <rPh sb="21" eb="23">
      <t>カンリ</t>
    </rPh>
    <phoneticPr fontId="8"/>
  </si>
  <si>
    <t>機能ID</t>
    <rPh sb="0" eb="2">
      <t>きのう</t>
    </rPh>
    <phoneticPr fontId="1" type="Hiragana"/>
  </si>
  <si>
    <t>要件の考え方・理由</t>
  </si>
  <si>
    <t>適合基準日</t>
    <rPh sb="0" eb="2">
      <t>テキゴウ</t>
    </rPh>
    <rPh sb="2" eb="5">
      <t>キジュンビ</t>
    </rPh>
    <phoneticPr fontId="1"/>
  </si>
  <si>
    <t>備考</t>
    <rPh sb="0" eb="2">
      <t>ビコウ</t>
    </rPh>
    <phoneticPr fontId="1"/>
  </si>
  <si>
    <t>一般市区町村</t>
  </si>
  <si>
    <t>機能要件</t>
  </si>
  <si>
    <t>2. 資格得喪管理</t>
    <rPh sb="3" eb="5">
      <t>シカク</t>
    </rPh>
    <rPh sb="5" eb="7">
      <t>トクソウ</t>
    </rPh>
    <rPh sb="7" eb="9">
      <t>カンリ</t>
    </rPh>
    <phoneticPr fontId="8"/>
  </si>
  <si>
    <t>2.1 資格異動受付</t>
    <rPh sb="4" eb="6">
      <t>シカク</t>
    </rPh>
    <rPh sb="6" eb="8">
      <t>イドウ</t>
    </rPh>
    <rPh sb="8" eb="10">
      <t>ウケツケ</t>
    </rPh>
    <phoneticPr fontId="8"/>
  </si>
  <si>
    <t xml:space="preserve">2.1.1 被保険者資格確認
</t>
    <rPh sb="6" eb="10">
      <t>ヒホケンシャ</t>
    </rPh>
    <rPh sb="10" eb="12">
      <t>シカク</t>
    </rPh>
    <rPh sb="12" eb="14">
      <t>カクニン</t>
    </rPh>
    <phoneticPr fontId="8"/>
  </si>
  <si>
    <t xml:space="preserve">被保険者の資格情報（履歴を含む）を照会できること。
</t>
    <phoneticPr fontId="9"/>
  </si>
  <si>
    <t xml:space="preserve">特定同一世帯所属者、旧被扶養者及び非自発的失業者の該当情報（履歴を含む）の照会もできること。
</t>
    <phoneticPr fontId="9"/>
  </si>
  <si>
    <t xml:space="preserve">発行中の被保険者証種別（被保険者証・短期被保険者証・被保険者資格証明書）の照会もできること。
</t>
    <rPh sb="4" eb="8">
      <t>ヒホケンシャ</t>
    </rPh>
    <rPh sb="8" eb="9">
      <t>ショウ</t>
    </rPh>
    <rPh sb="9" eb="11">
      <t>シュベツ</t>
    </rPh>
    <phoneticPr fontId="9"/>
  </si>
  <si>
    <t xml:space="preserve">マル学･マル遠･住所地特例の情報の該当情報（履歴を含む）の照会もできること。
</t>
    <phoneticPr fontId="9"/>
  </si>
  <si>
    <t xml:space="preserve">被保険者の資格情報(履歴含む)について、世帯単位で資格状況を出力した確認用の個票に印刷できること。
</t>
    <rPh sb="0" eb="1">
      <t>ヒ</t>
    </rPh>
    <rPh sb="1" eb="4">
      <t>ホケンシャ</t>
    </rPh>
    <phoneticPr fontId="9"/>
  </si>
  <si>
    <t>被保険者の資格情報(履歴含む)の把握は業務上必須ではあるが、被保険者の資格情報(履歴含む)の照会が機能ID：0240176にて定義されており、確認用の個票への印刷機能は利便性向上を目的とした機能であることから、令和8年4月1日時点において全ての国保システムにおいて実装されている必要はないと考えられるため。</t>
    <phoneticPr fontId="8"/>
  </si>
  <si>
    <t xml:space="preserve">不現住者の該当情報を照会できること。
</t>
    <rPh sb="3" eb="4">
      <t>シャ</t>
    </rPh>
    <phoneticPr fontId="9"/>
  </si>
  <si>
    <t xml:space="preserve">不現住者の管理については、国保システム以外で管理されることが想定されるため、不現住者の該当情報を照会できることを実装してもしなくても良い機能とする。
</t>
    <rPh sb="0" eb="4">
      <t>フゲンジュウシャ</t>
    </rPh>
    <rPh sb="5" eb="7">
      <t>カンリ</t>
    </rPh>
    <rPh sb="13" eb="15">
      <t>コクホ</t>
    </rPh>
    <rPh sb="19" eb="21">
      <t>イガイ</t>
    </rPh>
    <rPh sb="22" eb="24">
      <t>カンリ</t>
    </rPh>
    <rPh sb="30" eb="32">
      <t>ソウテイ</t>
    </rPh>
    <phoneticPr fontId="9"/>
  </si>
  <si>
    <t xml:space="preserve">［行政区管理を行っている指定都市向けの要件］
直近及び過去履歴の資格区を参照できること。
</t>
    <phoneticPr fontId="9"/>
  </si>
  <si>
    <t xml:space="preserve">以下の項目が照会できること。
・初回登録状況
</t>
    <rPh sb="0" eb="2">
      <t>イカ</t>
    </rPh>
    <rPh sb="3" eb="5">
      <t>コウモク</t>
    </rPh>
    <rPh sb="6" eb="8">
      <t>ショウカイ</t>
    </rPh>
    <phoneticPr fontId="9"/>
  </si>
  <si>
    <t>【第1.3版】にて、機能要件を追加</t>
    <phoneticPr fontId="8"/>
  </si>
  <si>
    <t xml:space="preserve">利用登録状況は保険者において把握している最新情報の表示を可能とすること。
</t>
    <rPh sb="7" eb="10">
      <t>ホケンジャ</t>
    </rPh>
    <rPh sb="14" eb="16">
      <t>ハアク</t>
    </rPh>
    <rPh sb="20" eb="24">
      <t>サイシンジョウホウ</t>
    </rPh>
    <rPh sb="25" eb="27">
      <t>ヒョウジ</t>
    </rPh>
    <rPh sb="28" eb="30">
      <t>カノウ</t>
    </rPh>
    <phoneticPr fontId="9"/>
  </si>
  <si>
    <t>【第1.3版】にて、機能要件を追加</t>
  </si>
  <si>
    <t xml:space="preserve">外国籍被保険者の住民票が法務省通知によって消除された場合、住記所管課との情報連携により、消除理由が確認できること。
</t>
    <phoneticPr fontId="9"/>
  </si>
  <si>
    <t xml:space="preserve">外国籍被保険者の住民票が法務省通知によって消除された場合、単純出国であれば資格喪失し、中長期から住記対象外の在留資格への変更となった場合は引き続き資格継続する（平成24年3月15日付「国民健康保険及び後期高齢者医療制度の被保険者資格の取扱いに関するQ＆Aについて」問8）等、消除理由により異なる対応を取る必要があるため、消除理由が確認できることを標準仕様書に記載する。
</t>
    <phoneticPr fontId="9"/>
  </si>
  <si>
    <t>外国籍被保険者の住民票が法務省通知によって消除された対象者の確認において、情報連携によらず所管課との消除理由を確認することが可能である場合は、住記所管課との情報連携による確認は、令和8年4月1日時点において全ての国保システムにおいて実装されている必要はないと考えられるため。</t>
    <phoneticPr fontId="8"/>
  </si>
  <si>
    <t xml:space="preserve">不現住世帯の調査を実施するための不現住登録世帯確認リストを出力できること。
</t>
    <phoneticPr fontId="9"/>
  </si>
  <si>
    <t>2.1.2 被保険者資格登録</t>
    <rPh sb="6" eb="10">
      <t>ヒホケンシャ</t>
    </rPh>
    <rPh sb="10" eb="12">
      <t>シカク</t>
    </rPh>
    <rPh sb="12" eb="14">
      <t>トウロク</t>
    </rPh>
    <phoneticPr fontId="8"/>
  </si>
  <si>
    <t xml:space="preserve">被保険者の加入及び脱退等の申請を基に、資格の異動更新（資格適用開始、資格変更、資格適用終了）を行えること。
【管理項目】
・被保険者証番号　　・宛名番号　・枝番　
・資格異動事由
・国保続柄（住記上の世帯主と国保の世帯主が異なるケースがあるため）
・資格区分（被保険者又は擬制世帯主）
・資格適用開始日　　・資格適用開始届出日
・資格適用終了日　　・資格適用終了届出日
・資格適用開始事由　・資格適用終了事由
・国籍（国保システムで独自管理が必要な場合）　
</t>
    <rPh sb="16" eb="17">
      <t>モト</t>
    </rPh>
    <phoneticPr fontId="9"/>
  </si>
  <si>
    <t xml:space="preserve">国保続柄を住記上の続柄と同一としている場合は、国保続柄を実装必須の管理項目として取扱わないこととする。
「月中社保離脱」・「月中組合離脱」の資格異動事由ついては、フラグでの管理も可能とする。
「他県からの転入」・「他県への転出」の異動事由については、国保情報集約システムから受領し、管理する。
</t>
  </si>
  <si>
    <t>2.1.2 被保険者資格登録</t>
    <phoneticPr fontId="8"/>
  </si>
  <si>
    <t xml:space="preserve">異動更新の際、登録済みの資格情報及び住民記録情報との整合性チェックを行い、誤入力を抑止・注意喚起できること。
</t>
    <phoneticPr fontId="9"/>
  </si>
  <si>
    <t xml:space="preserve">資格異動事由について、以下の事由を管理できること。
（適用開始）
転入、出生、社保離脱、国組離脱、生保廃止、
後期離脱、その他
（適用終了）
転出、死亡、社保加入、国組加入、生保開始、
職権抹消、後期加入、障害認定喪失、その他
（資格変更）
世帯主変更（擬主開始・終了）、世帯分離、世帯合併、転居、世帯変更
</t>
    <rPh sb="0" eb="2">
      <t>シカク</t>
    </rPh>
    <rPh sb="2" eb="4">
      <t>イドウ</t>
    </rPh>
    <rPh sb="4" eb="6">
      <t>ジユウ</t>
    </rPh>
    <rPh sb="11" eb="13">
      <t>イカ</t>
    </rPh>
    <rPh sb="14" eb="16">
      <t>ジユウ</t>
    </rPh>
    <rPh sb="17" eb="19">
      <t>カンリ</t>
    </rPh>
    <phoneticPr fontId="8"/>
  </si>
  <si>
    <t>【第1.4版】にて、機能ID 0240184から変更</t>
    <rPh sb="1" eb="2">
      <t>ダイ</t>
    </rPh>
    <rPh sb="5" eb="6">
      <t>ハン</t>
    </rPh>
    <rPh sb="10" eb="12">
      <t>キノウ</t>
    </rPh>
    <rPh sb="24" eb="26">
      <t>ヘンコウ</t>
    </rPh>
    <phoneticPr fontId="8"/>
  </si>
  <si>
    <t>2.1.2 被保険者資格登録</t>
  </si>
  <si>
    <t xml:space="preserve">【管理項目】　
・市区町村国保加入日
</t>
    <phoneticPr fontId="9"/>
  </si>
  <si>
    <t xml:space="preserve">「市区町村国保加入日」について、被保険者の得喪履歴において、履歴が途切れない資格変更異動を含めた1履歴の資格適用開始日（保険証番号が変更となる異動を含める）とする。
一度適用終了して一定期間後に、国保に加入した場合は、再加入日を当該項目に設定とする。
</t>
    <phoneticPr fontId="9"/>
  </si>
  <si>
    <t xml:space="preserve">資格異動事由について、市区町村の運用に応じて、実装必須機能に記載されているもの以外の事由を管理できること。
例：
（適用開始）
住所地特例開始、世帯分離、転居、擬主加入、世帯合併、世帯変更、旧保加入、世帯構成変更、擬主喪失、旧保喪失、職権回復、月中社保離脱、月中組合離脱
（適用終了）
住所地特例終了、海外転出
（資格変更）
区間異動、前２取、前２喪、前１取、前１喪、障害異、旧扶異
等
</t>
    <phoneticPr fontId="9"/>
  </si>
  <si>
    <t>【第1.4版】当該機能要件に定める事由については、国保業務上は管理が必須ではないものの、他システムとの連携において規定されているものを対象とするよう、第1.4版において見直した。</t>
    <phoneticPr fontId="8"/>
  </si>
  <si>
    <t>【第1.4版】にて、機能ID 0240186から変更</t>
    <rPh sb="1" eb="2">
      <t>ダイ</t>
    </rPh>
    <rPh sb="5" eb="6">
      <t>ハン</t>
    </rPh>
    <rPh sb="10" eb="12">
      <t>キノウ</t>
    </rPh>
    <rPh sb="24" eb="26">
      <t>ヘンコウ</t>
    </rPh>
    <phoneticPr fontId="8"/>
  </si>
  <si>
    <t xml:space="preserve">［行政区管理を行っている指定都市向けの要件］
【管理項目】
・資格区
</t>
    <phoneticPr fontId="9"/>
  </si>
  <si>
    <t xml:space="preserve">［行政区管理を行っている指定都市向けの要件］
資格適用開始時に世帯主の所管区を最新の居住地に基づいた資格区に設定できること。
</t>
    <phoneticPr fontId="9"/>
  </si>
  <si>
    <t xml:space="preserve">［行政区管理を行っている指定都市向けの要件］
遡及処理において、最新の所管区で過去の資格区を更新できること。
</t>
    <phoneticPr fontId="9"/>
  </si>
  <si>
    <t xml:space="preserve">［行政区管理を行っている指定都市向けの要件］
資格異動事由について、政令市における異動の事由を管理できること。
例：（資格変更）区間異動
</t>
    <phoneticPr fontId="9"/>
  </si>
  <si>
    <t xml:space="preserve">［行政区管理を行っている指定都市向けの要件］
区間異動があった場合に資格区を変更できること。
</t>
    <phoneticPr fontId="9"/>
  </si>
  <si>
    <t xml:space="preserve">［行政区管理を行っている指定都市向けの要件］
資格喪失時、その後生じる事務処理を考慮し、喪失時点での資格区を保持できること。
</t>
  </si>
  <si>
    <t xml:space="preserve">［行政区管理を行っている指定都市向けの要件］
複数の喪失履歴がある場合は、過去の喪失履歴の資格区を保持できること。
</t>
  </si>
  <si>
    <t xml:space="preserve">住記異動（転入、転出、出生、死亡）に伴う資格の異動更新では、住記異動情報の異動日より、資格の異動日を自動で設定できること。
例）住記異動事由が「死亡」・「海外転出」の場合、資格の異動日は住記異動日の翌日、擬制世帯主の「死亡」の場合、資格の異動日は住記異動日の当日を設定するなど。
</t>
    <rPh sb="77" eb="79">
      <t>カイガイ</t>
    </rPh>
    <rPh sb="79" eb="81">
      <t>テンシュツ</t>
    </rPh>
    <rPh sb="102" eb="104">
      <t>ギセイ</t>
    </rPh>
    <rPh sb="104" eb="107">
      <t>セタイヌシ</t>
    </rPh>
    <rPh sb="109" eb="111">
      <t>シボウ</t>
    </rPh>
    <rPh sb="129" eb="131">
      <t>トウジツ</t>
    </rPh>
    <phoneticPr fontId="9"/>
  </si>
  <si>
    <t>業務運用上、特定の住記異動に伴い、資格の異動を自動で行いたい場合に必要となる機能。
異動日が自動設定されることで、職員の見落としにより誤更新が行われることも懸念されることから、実装してもしなくても良い機能とする。
また、擬制世帯主の「死亡」の場合に設定する資格の異動日について、市区町村により運用が異なる旨の意見があったことから、機能要件に設定例を示す。</t>
    <rPh sb="6" eb="8">
      <t>トクテイ</t>
    </rPh>
    <rPh sb="9" eb="10">
      <t>ジュウ</t>
    </rPh>
    <rPh sb="10" eb="11">
      <t>キ</t>
    </rPh>
    <rPh sb="11" eb="13">
      <t>イドウ</t>
    </rPh>
    <rPh sb="14" eb="15">
      <t>トモナ</t>
    </rPh>
    <rPh sb="17" eb="19">
      <t>シカク</t>
    </rPh>
    <rPh sb="20" eb="22">
      <t>イドウ</t>
    </rPh>
    <rPh sb="23" eb="25">
      <t>ジドウ</t>
    </rPh>
    <rPh sb="26" eb="27">
      <t>オコナ</t>
    </rPh>
    <rPh sb="30" eb="32">
      <t>バアイ</t>
    </rPh>
    <rPh sb="78" eb="80">
      <t>ケネン</t>
    </rPh>
    <rPh sb="140" eb="141">
      <t>ク</t>
    </rPh>
    <phoneticPr fontId="9"/>
  </si>
  <si>
    <t>【第1.3版】にて、機能ID 0240187から変更</t>
    <phoneticPr fontId="8"/>
  </si>
  <si>
    <t>住記異動情報（外国人を含む）の申請を基に、資格の異動更新（資格適用終了）について自動で行えること（対象とする住記異動事由は「転出」「死亡」「職権抹消」とする）。</t>
    <phoneticPr fontId="9"/>
  </si>
  <si>
    <t xml:space="preserve">業務運用上、特定の住記異動に伴い、資格の異動を自動で行いたい場合に必要となる機能。
異動日が自動設定されることで、職員の見落としにより誤更新が行われることも懸念されることから、実装してもしなくても良い機能とする。
</t>
    <rPh sb="6" eb="8">
      <t>トクテイ</t>
    </rPh>
    <rPh sb="9" eb="10">
      <t>ジュウ</t>
    </rPh>
    <rPh sb="10" eb="11">
      <t>キ</t>
    </rPh>
    <rPh sb="11" eb="13">
      <t>イドウ</t>
    </rPh>
    <rPh sb="14" eb="15">
      <t>トモナ</t>
    </rPh>
    <rPh sb="17" eb="19">
      <t>シカク</t>
    </rPh>
    <rPh sb="20" eb="22">
      <t>イドウ</t>
    </rPh>
    <rPh sb="23" eb="25">
      <t>ジドウ</t>
    </rPh>
    <rPh sb="26" eb="27">
      <t>オコナ</t>
    </rPh>
    <rPh sb="30" eb="32">
      <t>バアイ</t>
    </rPh>
    <rPh sb="78" eb="80">
      <t>ケネン</t>
    </rPh>
    <phoneticPr fontId="9"/>
  </si>
  <si>
    <t xml:space="preserve">自動で資格異動更新を行う場合は、処理結果リスト・エラーリストを出力できること。
</t>
    <rPh sb="0" eb="2">
      <t>ジドウ</t>
    </rPh>
    <rPh sb="3" eb="5">
      <t>シカク</t>
    </rPh>
    <rPh sb="5" eb="7">
      <t>イドウ</t>
    </rPh>
    <rPh sb="7" eb="9">
      <t>コウシン</t>
    </rPh>
    <rPh sb="10" eb="11">
      <t>オコナ</t>
    </rPh>
    <rPh sb="12" eb="14">
      <t>バアイ</t>
    </rPh>
    <rPh sb="16" eb="18">
      <t>ショリ</t>
    </rPh>
    <rPh sb="18" eb="20">
      <t>ケッカ</t>
    </rPh>
    <rPh sb="31" eb="33">
      <t>シュツリョク</t>
    </rPh>
    <phoneticPr fontId="9"/>
  </si>
  <si>
    <t xml:space="preserve">［行政区管理を行っている指定都市向けの要件］
・住記異動（区間異動）に伴う資格の異動更新では、住記異動情報の異動日又は届出日を設定により選択し、資格の異動日を自動で設定できること。
例）住記異動事由が「区間異動」の場合、資格の異動日は住記異動日当日を設定する。
</t>
    <rPh sb="57" eb="58">
      <t>マタ</t>
    </rPh>
    <phoneticPr fontId="9"/>
  </si>
  <si>
    <t xml:space="preserve">住記異動に伴う資格異動更新対象者のリストを出力できること。
</t>
    <phoneticPr fontId="9"/>
  </si>
  <si>
    <t xml:space="preserve">住記異動（転居）に伴う資格の異動更新では、住記異動情報の異動日又は届出日を設定により選択し、資格の異動日を自動で設定できること。
</t>
    <phoneticPr fontId="9"/>
  </si>
  <si>
    <t xml:space="preserve">資格喪失処理について、世帯員を残し世帯主を喪失させる場合に、世帯主がいない状態でないかをチェックし、エラーの場合は更新できないこと。
</t>
    <phoneticPr fontId="9"/>
  </si>
  <si>
    <t xml:space="preserve">資格喪失処理について、世帯員を残し世帯主を喪失させる場合は、世帯主を自動的に擬主に設定されるようにすること。
</t>
    <phoneticPr fontId="9"/>
  </si>
  <si>
    <t xml:space="preserve">被保険者証番号は自動付番できること。
</t>
    <phoneticPr fontId="9"/>
  </si>
  <si>
    <t xml:space="preserve">被保険者証番号の付番はシステムで自動付番を行うことを基本とする。
</t>
    <rPh sb="5" eb="7">
      <t>バンゴウ</t>
    </rPh>
    <rPh sb="8" eb="10">
      <t>フバン</t>
    </rPh>
    <rPh sb="16" eb="18">
      <t>ジドウ</t>
    </rPh>
    <rPh sb="18" eb="20">
      <t>フバン</t>
    </rPh>
    <rPh sb="21" eb="22">
      <t>オコナ</t>
    </rPh>
    <rPh sb="26" eb="28">
      <t>キホン</t>
    </rPh>
    <phoneticPr fontId="9"/>
  </si>
  <si>
    <t xml:space="preserve">自動での付番では使用済みの番号と重複しないように通番で付番すること。
</t>
    <phoneticPr fontId="9"/>
  </si>
  <si>
    <t xml:space="preserve">手動での付番を行う場合は、重複番号を抑止すること。
</t>
    <rPh sb="7" eb="8">
      <t>オコナ</t>
    </rPh>
    <rPh sb="9" eb="11">
      <t>バアイ</t>
    </rPh>
    <phoneticPr fontId="27"/>
  </si>
  <si>
    <t xml:space="preserve">付番する被保険者証番号の桁数（最大〇桁）を指定できること。
</t>
    <phoneticPr fontId="9"/>
  </si>
  <si>
    <t xml:space="preserve">自動での付番では、以下の方法から選択し、付番できること。
　連番＋CD
　連番
　住記世帯番号そのまま設定
　市区町村の地区毎で定義した〇桁＋連番
</t>
    <rPh sb="16" eb="18">
      <t>センタク</t>
    </rPh>
    <rPh sb="55" eb="57">
      <t>シク</t>
    </rPh>
    <rPh sb="57" eb="59">
      <t>チョウソン</t>
    </rPh>
    <rPh sb="60" eb="62">
      <t>チク</t>
    </rPh>
    <rPh sb="64" eb="66">
      <t>テイギ</t>
    </rPh>
    <phoneticPr fontId="27"/>
  </si>
  <si>
    <t xml:space="preserve">被保険者証記号について、当該市区町村で1種類を前提とすること。
</t>
    <phoneticPr fontId="9"/>
  </si>
  <si>
    <t xml:space="preserve">被保険者証記号について、政令指定都市における行政区毎に指定することを可能とすること。
</t>
    <phoneticPr fontId="9"/>
  </si>
  <si>
    <t xml:space="preserve">資格適用開始時に手動での付番もできること。
</t>
    <phoneticPr fontId="9"/>
  </si>
  <si>
    <t xml:space="preserve">［行政区管理を行っている指定都市向けの要件］
行政区毎に一意の被保険者証記号及び被保険者証番号を自動付番する際、以下の方法のいずれかを任意に選択できること。
・被保険者証記号と被保険者証番号について、行政区ごとに一意となるよう自動付番できること。
・被保険者証記号と被保険者証番号について、市ごとに一意となるよう自動付番できること。
</t>
    <rPh sb="54" eb="55">
      <t>サイ</t>
    </rPh>
    <phoneticPr fontId="9"/>
  </si>
  <si>
    <t>被保険者証番号については、再取得時に以前使用していた被保険者証番号を再利用可能なこと。</t>
  </si>
  <si>
    <t xml:space="preserve">業務運用上、誤入力に伴って同じ番号を再利用することや、1ヶ月のみ社会保険に加入していたというようなケースにおいて、1ヶ月のみ資格を喪失させたい場合等に使用することを想定した機能。
上記運用は制度運用上必要となることから、実装すべき機能とする。
なお、2年前に使っていた番号を再利用する等の運用は想定しないものとする。
</t>
    <rPh sb="37" eb="39">
      <t>カニュウ</t>
    </rPh>
    <rPh sb="73" eb="74">
      <t>トウ</t>
    </rPh>
    <rPh sb="75" eb="77">
      <t>シヨウ</t>
    </rPh>
    <rPh sb="82" eb="84">
      <t>ソウテイ</t>
    </rPh>
    <rPh sb="86" eb="88">
      <t>キノウ</t>
    </rPh>
    <phoneticPr fontId="9"/>
  </si>
  <si>
    <t xml:space="preserve">被保険者証番号単位に以前使用していた被保険者証番号を再利用する/しないを任意に選択できること。
</t>
    <rPh sb="0" eb="1">
      <t>ヒ</t>
    </rPh>
    <rPh sb="5" eb="7">
      <t>バンゴウ</t>
    </rPh>
    <rPh sb="7" eb="9">
      <t>タンイ</t>
    </rPh>
    <rPh sb="36" eb="38">
      <t>ニンイ</t>
    </rPh>
    <rPh sb="39" eb="41">
      <t>センタク</t>
    </rPh>
    <phoneticPr fontId="27"/>
  </si>
  <si>
    <t xml:space="preserve">以前使用していた被保険者証番号を再利用しない場合、世帯の継続性が無くなる旨を注意喚起できること。
</t>
    <rPh sb="22" eb="24">
      <t>バアイ</t>
    </rPh>
    <rPh sb="32" eb="33">
      <t>ナ</t>
    </rPh>
    <rPh sb="36" eb="37">
      <t>ムネ</t>
    </rPh>
    <rPh sb="38" eb="40">
      <t>チュウイ</t>
    </rPh>
    <rPh sb="40" eb="42">
      <t>カンキ</t>
    </rPh>
    <phoneticPr fontId="27"/>
  </si>
  <si>
    <t>世帯の継続性が無くなる旨を注意喚起する機能は、利便性向上を目的とした機能であることから、令和8年4月1日時点において全ての国保システムにおいて実装されている必要はないと考えられるため。</t>
    <phoneticPr fontId="8"/>
  </si>
  <si>
    <t xml:space="preserve">［行政区管理を行っている指定都市向けの要件］
区間異動又は世帯主変更時に被保険者証番号を変更する/しないを任意に選択できること。
</t>
    <phoneticPr fontId="9"/>
  </si>
  <si>
    <t xml:space="preserve">区間異動・転居等によって被保険者証番号に変更があった場合、変更後の被保険者証番号から、変更前被保険者証番号の変遷を追えること。
</t>
  </si>
  <si>
    <t xml:space="preserve">区間異動等によって被保険者証番号に変更があった場合、変更後の被保険者証番号から、変更前被保険者証番号の保険料情報及び高額該当情報（多数回該当）の紐付けできること。
</t>
  </si>
  <si>
    <t xml:space="preserve">被保険者の申請を基に、マル学･マル遠･住所地特例の情報を登録できること。
【管理項目】
・該当日　・非該当日　・非該当予定日(マル学の場合)
・届出日　・学遠特例区分
</t>
    <phoneticPr fontId="9"/>
  </si>
  <si>
    <t xml:space="preserve">資格情報登録時の誤入力を防ぐため、登録済みの資格情報との整合性チェックを実装すべき機能とする。
マル遠、住所地特例対象者の場合は、非該当予定日が決まっていない場合も想定されることから、非該当予定日の管理項目及び被保険者証有効期限に非該当予定日を優先して設定できることを実装してもしなくても良い機能とする。
</t>
    <rPh sb="0" eb="4">
      <t>シカクジョウホウ</t>
    </rPh>
    <rPh sb="4" eb="6">
      <t>トウロク</t>
    </rPh>
    <rPh sb="6" eb="7">
      <t>ジ</t>
    </rPh>
    <rPh sb="8" eb="11">
      <t>ゴニュウリョク</t>
    </rPh>
    <rPh sb="12" eb="13">
      <t>フセ</t>
    </rPh>
    <rPh sb="36" eb="38">
      <t>ジッソウ</t>
    </rPh>
    <rPh sb="41" eb="43">
      <t>キノウ</t>
    </rPh>
    <rPh sb="99" eb="101">
      <t>カンリ</t>
    </rPh>
    <rPh sb="101" eb="103">
      <t>コウモク</t>
    </rPh>
    <phoneticPr fontId="9"/>
  </si>
  <si>
    <t xml:space="preserve">異動更新の際、登録済みの資格情報との整合性チェックを行い、誤入力を抑止・注意喚起できること。
</t>
    <phoneticPr fontId="9"/>
  </si>
  <si>
    <t xml:space="preserve">【管理項目】
・非該当予定日（マル遠･住所地特例の場合）
・学校/施設名称　・学校/施設区分
</t>
  </si>
  <si>
    <t xml:space="preserve">マル学・マル遠該当の入力時、非該当予定日が未入力だった場合に、非該当予定日未入力の抑止又は警告及び注意喚起ができること。
</t>
    <rPh sb="34" eb="36">
      <t>ヨテイ</t>
    </rPh>
    <rPh sb="45" eb="47">
      <t>ケイコク</t>
    </rPh>
    <phoneticPr fontId="9"/>
  </si>
  <si>
    <t xml:space="preserve">マル学非該当予定日が到来した場合に、一括で資格喪失処理ができること。
</t>
    <rPh sb="6" eb="8">
      <t>ヨテイ</t>
    </rPh>
    <phoneticPr fontId="9"/>
  </si>
  <si>
    <t>職権適用による退職被保険者等の情報を登録できること。
【管理項目】
・該当日　・非該当日　・届出日　・退職事由
・本人扶養区分　・本人の宛名番号</t>
  </si>
  <si>
    <t xml:space="preserve">退職資格に関する機能の取扱いについて、退職者医療制度が平成20年の原則廃止を行った上で経過措置が講じられており、令和2年3月末をもって経過措置も終了したことから、照会や遡及登録等を考慮して国保システムへの退職資格の登録・管理は必須機能とするが、一括喪失機能や帳票等への出力機能、集計機能については、システム外での対応が可能であり、機能を実装することの効果が得られないことから、実装しない機能とする。（以降の資格管理の機能帳票要件、帳票詳細要件についても同様である。）
</t>
    <rPh sb="41" eb="42">
      <t>ウエ</t>
    </rPh>
    <phoneticPr fontId="9"/>
  </si>
  <si>
    <t xml:space="preserve">被保険者の申請を基に、特定同一世帯所属者、旧被扶養者及び非自発的失業者の情報を登録できること。
【管理項目】
・該当日　・非該当日　・申請年月日
※非自発的失業者については、以下項目も含む。
・離職年月日　
</t>
    <phoneticPr fontId="9"/>
  </si>
  <si>
    <t xml:space="preserve">保険料計算を考慮して、該当情報登録時に非該当予定日の自動設定を可能とする。
例）旧被扶養者：75歳到達誕生日
　　非自発的失業者：翌年度3月31日
</t>
    <phoneticPr fontId="9"/>
  </si>
  <si>
    <t>年齢到達等の判断は業務上必須ではあるが、保険料計算機能にて判断することも可能であり、また、非該当予定日を自動設定する機能は利便性向上を目的とした機能であることから、令和8年4月1日時点において全ての国保システムにおいて実装されている必要はないと考えられるため。</t>
  </si>
  <si>
    <t xml:space="preserve">65歳未満も含む旧被扶養者の情報を登録できること。
</t>
    <phoneticPr fontId="9"/>
  </si>
  <si>
    <t xml:space="preserve">【管理項目】
・発効日
・離職理由　・離職理由コード
</t>
    <phoneticPr fontId="9"/>
  </si>
  <si>
    <t xml:space="preserve">住記において消除（転出・死亡等）となった特定同一世帯所属者について、一括で非該当登録ができること。
</t>
    <phoneticPr fontId="9"/>
  </si>
  <si>
    <t xml:space="preserve">非自発的失業者については、保険料計算と高額療養費において、それぞれで管理できること。
</t>
    <phoneticPr fontId="9"/>
  </si>
  <si>
    <t xml:space="preserve">非自発的失業者における失業者軽減の判定では、保険料計算（４～３月ベース）と高額療養費（８～７月ベース）の対象期間の相違があることから、該当期間をそれぞれ管理することが望ましいが、離職日より該当期間を判定することが可能であることから、保険料計算と高額療養費の判定における該当期間の管理機能は実装してもしなくても良い機能とする。
</t>
    <rPh sb="11" eb="13">
      <t>シツギョウ</t>
    </rPh>
    <rPh sb="13" eb="14">
      <t>シャ</t>
    </rPh>
    <rPh sb="14" eb="16">
      <t>ケイゲン</t>
    </rPh>
    <rPh sb="17" eb="19">
      <t>ハンテイ</t>
    </rPh>
    <rPh sb="52" eb="54">
      <t>タイショウ</t>
    </rPh>
    <rPh sb="54" eb="56">
      <t>キカン</t>
    </rPh>
    <rPh sb="57" eb="59">
      <t>ソウイ</t>
    </rPh>
    <rPh sb="67" eb="69">
      <t>ガイトウ</t>
    </rPh>
    <rPh sb="69" eb="71">
      <t>キカン</t>
    </rPh>
    <rPh sb="76" eb="78">
      <t>カンリ</t>
    </rPh>
    <rPh sb="83" eb="84">
      <t>ノゾ</t>
    </rPh>
    <rPh sb="89" eb="92">
      <t>リショクビ</t>
    </rPh>
    <rPh sb="94" eb="96">
      <t>ガイトウ</t>
    </rPh>
    <rPh sb="96" eb="98">
      <t>キカン</t>
    </rPh>
    <rPh sb="99" eb="101">
      <t>ハンテイ</t>
    </rPh>
    <rPh sb="106" eb="108">
      <t>カノウ</t>
    </rPh>
    <rPh sb="139" eb="141">
      <t>カンリ</t>
    </rPh>
    <rPh sb="141" eb="143">
      <t>キノウ</t>
    </rPh>
    <rPh sb="144" eb="146">
      <t>ジッソウ</t>
    </rPh>
    <rPh sb="154" eb="155">
      <t>ヨ</t>
    </rPh>
    <rPh sb="156" eb="158">
      <t>キノウ</t>
    </rPh>
    <phoneticPr fontId="9"/>
  </si>
  <si>
    <t xml:space="preserve">被保険者の申請を基に、特定同一世帯所属者、旧被扶養者及び非自発的失業者の情報について、非該当日の修正ができること。
</t>
    <rPh sb="52" eb="55">
      <t>ヒガイトウ</t>
    </rPh>
    <rPh sb="55" eb="56">
      <t>ビシュウセイ</t>
    </rPh>
    <phoneticPr fontId="9"/>
  </si>
  <si>
    <t xml:space="preserve">障害認定によって国民健康保険から後期高齢者医療制度へ移行した対象者について、国保資格の自動喪失ができること。
</t>
    <rPh sb="8" eb="14">
      <t>コクミンケンコウホケン</t>
    </rPh>
    <rPh sb="18" eb="21">
      <t>コウレイシャ</t>
    </rPh>
    <rPh sb="21" eb="25">
      <t>イリョウセイド</t>
    </rPh>
    <phoneticPr fontId="9"/>
  </si>
  <si>
    <t xml:space="preserve">後期高齢資格者で広域連合システムにて資格喪失した対象者情報を基に、特定同一世帯所属者情報を非該当に更新できること。
</t>
    <phoneticPr fontId="9"/>
  </si>
  <si>
    <t xml:space="preserve">区間異動等によって被保険者証番号に変更があった場合に、特定同一世帯所属者情報を非該当に更新する/しないを設定できること。
</t>
    <phoneticPr fontId="9"/>
  </si>
  <si>
    <t xml:space="preserve">被保険者の申請を基に、性同一性障害者の情報を登録・修正・削除・照会ができること。
【管理項目】
・性同一性障害者宛名番号
・通称名
</t>
    <rPh sb="57" eb="59">
      <t>アテナ</t>
    </rPh>
    <rPh sb="59" eb="61">
      <t>バンゴウ</t>
    </rPh>
    <phoneticPr fontId="9"/>
  </si>
  <si>
    <t xml:space="preserve">性同一性障害者の被保険者証の性別表記については、平成24年9月21日付国民健康保険課長通知「被保険者証の性別表記について」に示されているとおり、被保険者から申出があった際に、やむを得ない理由があると保険者が判断した場合に、表記方法の工夫をして差し支えないとされている。
そのため、被保険者本人から申出があった際に登録する取扱いとする必要があることから、被保険者の申請によって性同一性障害者の情報を管理できること及び被保険者証の性別に反映できること、被保険者証の氏名に通称名を出力できることを実装すべき機能とする。
</t>
    <rPh sb="198" eb="200">
      <t>カンリ</t>
    </rPh>
    <rPh sb="213" eb="215">
      <t>セイベツ</t>
    </rPh>
    <rPh sb="216" eb="218">
      <t>ハンエイ</t>
    </rPh>
    <phoneticPr fontId="9"/>
  </si>
  <si>
    <t xml:space="preserve">被保険者の資格情報（異動内容や履歴を含む）を一覧で確認できること。
</t>
    <phoneticPr fontId="9"/>
  </si>
  <si>
    <t xml:space="preserve">オンライン資格確認の運用開始後、医療保険者等向け中間サーバから返却される「資格重複状況結果一覧」を基に、資格異動訂正・職権消除の対応が必要となる対象者の一覧を出力できること。
</t>
    <phoneticPr fontId="9"/>
  </si>
  <si>
    <t xml:space="preserve">令和4年11月29日（保国発1129第1号）「「資格重複状況結果一覧」を活用した国民健康保険の被保険者資格の喪失確認処理に係る取扱いについて」において、運用の取り扱いが示されたものの、「資格重複状況結果一覧」を活用した職権による資格喪失に際しては、一覧に掲載されている資格情報と自庁システムの資格情報に齟齬がないこと、住民基本台帳担当課等と連携し喪失処理時点において居所不明でないこと等、喪失処理にあたり慎重な対応が求められていることから、個々の対象者について一件ずつ手作業での対応が必要である。
また、勧奨通知や資格喪失のお知らせといった帳票についても、標準準拠システムへの機能実装ではなく、EUC機能を活用し、備え付けの用紙の差し込み印刷による対応等も可能であると考えている。
従って、ご意見にある一括での喪失処理や、通知等の出力に関する機能については、標準仕様書へ示さないこととする。
</t>
    <rPh sb="385" eb="386">
      <t>シメ</t>
    </rPh>
    <phoneticPr fontId="9"/>
  </si>
  <si>
    <t>2.1.3 資格確認書及び各種証回収登録</t>
    <rPh sb="6" eb="11">
      <t>シカクカクニンショ</t>
    </rPh>
    <rPh sb="11" eb="12">
      <t>オヨ</t>
    </rPh>
    <rPh sb="13" eb="15">
      <t>カクシュ</t>
    </rPh>
    <rPh sb="15" eb="16">
      <t>ショウ</t>
    </rPh>
    <phoneticPr fontId="9"/>
  </si>
  <si>
    <t xml:space="preserve">被保険者証等の返還（回収）状況情報を登録・修正・削除・照会できること。
【管理項目】
・回収年月日　・回収方法　・回収事由
</t>
    <phoneticPr fontId="9"/>
  </si>
  <si>
    <t>【第1.4版】マイナンバーカードと健康保険証の一体化の対応後は、証回収に関する機能は必須ではないため、実装類型を変更した。</t>
    <rPh sb="1" eb="2">
      <t>ダイ</t>
    </rPh>
    <rPh sb="5" eb="6">
      <t>ハン</t>
    </rPh>
    <rPh sb="42" eb="44">
      <t>ヒッス</t>
    </rPh>
    <rPh sb="56" eb="58">
      <t>ヘンコウ</t>
    </rPh>
    <phoneticPr fontId="8"/>
  </si>
  <si>
    <t>【第1.4版】にて、実装類型を変更</t>
    <phoneticPr fontId="8"/>
  </si>
  <si>
    <t xml:space="preserve">回収事由は集約システムへ連携する資格情報個人ファイルの被保険者証等履歴の回収事由を管理できること。
</t>
    <phoneticPr fontId="9"/>
  </si>
  <si>
    <t xml:space="preserve">【管理項目】
・回収場所
</t>
    <rPh sb="8" eb="10">
      <t>カイシュウ</t>
    </rPh>
    <rPh sb="10" eb="12">
      <t>バショ</t>
    </rPh>
    <phoneticPr fontId="9"/>
  </si>
  <si>
    <t xml:space="preserve">回収登録情報について、一覧に出力できること。
</t>
  </si>
  <si>
    <t xml:space="preserve">［行政区管理を行っている指定都市向けの要件］
被保険者証等の返還（回収）状況情報を照会する際、証発行時点の資格区を照会できること。
</t>
    <phoneticPr fontId="9"/>
  </si>
  <si>
    <t xml:space="preserve">被保険者証等の返還（回収）状況情報を照会する際、証発行時に印字した氏名及び住所を照会できること。
</t>
    <phoneticPr fontId="9"/>
  </si>
  <si>
    <t xml:space="preserve">被保険者証等の返還（回収）状況情報を照会する際、特定疾病療養受療証の特定疾病非該当日を照会できること。
</t>
    <phoneticPr fontId="9"/>
  </si>
  <si>
    <t xml:space="preserve">一括で回収情報を登録できること。
</t>
    <phoneticPr fontId="9"/>
  </si>
  <si>
    <t xml:space="preserve">資格確認書及び各種証の返還（回収）状況情報を登録・修正・削除・照会できること。
【管理項目】
・回収年月日　・回収事由
</t>
    <phoneticPr fontId="9"/>
  </si>
  <si>
    <t>【第1.3版】にて、機能要件を追加
【第1.4版】にて、実装類型を変更</t>
    <rPh sb="19" eb="20">
      <t>ダイ</t>
    </rPh>
    <rPh sb="23" eb="24">
      <t>ハン</t>
    </rPh>
    <rPh sb="28" eb="32">
      <t>ジッソウルイケイ</t>
    </rPh>
    <rPh sb="33" eb="35">
      <t>ヘンコウ</t>
    </rPh>
    <phoneticPr fontId="8"/>
  </si>
  <si>
    <t xml:space="preserve">【管理項目】
・回収方法
</t>
    <phoneticPr fontId="9"/>
  </si>
  <si>
    <t xml:space="preserve">［行政区管理を行っている指定都市向けの要件］
資格確認書及び各種証の返還（回収）状況情報を照会する際、証発行時点の資格区を照会できること。
</t>
    <phoneticPr fontId="9"/>
  </si>
  <si>
    <t xml:space="preserve">資格確認書及び各種証の返還（回収）状況情報を照会する際、証発行時に印字した氏名及び住所を照会できること。
</t>
    <phoneticPr fontId="9"/>
  </si>
  <si>
    <t xml:space="preserve">資格確認書及び各種証の返還（回収）状況情報を照会する際、特定疾病療養受療証の特定疾病非該当日を照会できること。
</t>
    <phoneticPr fontId="9"/>
  </si>
  <si>
    <t xml:space="preserve">2.1.4 各種異動連絡票・申請書作成
</t>
    <phoneticPr fontId="9"/>
  </si>
  <si>
    <t xml:space="preserve">特定同一世帯所属者が他市区町村へ転出する場合、特定同一世帯所属者証明書が発行できること。
＜様式第１号の５の３（第12条の２関係）＞
■帳票詳細要件 シート：資格-14■
</t>
  </si>
  <si>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phoneticPr fontId="8"/>
  </si>
  <si>
    <t xml:space="preserve">他市区町村へ転出した特定同一世帯所属者を抽出し、一覧で出力できること。
</t>
    <rPh sb="20" eb="22">
      <t>チュウシュツ</t>
    </rPh>
    <rPh sb="24" eb="26">
      <t>イチラン</t>
    </rPh>
    <rPh sb="27" eb="29">
      <t>シュツリョク</t>
    </rPh>
    <phoneticPr fontId="9"/>
  </si>
  <si>
    <t xml:space="preserve">実務上、転出時に窓口で交付することが困難な場合もあり、対象者を抽出して後日発行する運用も想定されることから、他市区町村へ転出した特定同一世帯所属者を一覧で出力できることを実装してもしなくても良い機能とする。
</t>
  </si>
  <si>
    <t xml:space="preserve">旧被扶養者が他市区町村へ転出する場合、旧被扶養者異動連絡票が発行できること。
■帳票詳細要件 シート：資格-15■
（H30.12.25国民健康保険条例における旧被扶養者に係る条例減免の取扱い要領（例））
</t>
    <phoneticPr fontId="8"/>
  </si>
  <si>
    <t xml:space="preserve">業務運用上、紙媒体の旧被扶養者異動連絡票を発行する場合に必要となる機能。
番号法に基づき、情報連携による情報照会及び情報提供が推奨されている事務手続きであることから、実装してもしなくても良い機能とする。
</t>
    <rPh sb="5" eb="6">
      <t>カミ</t>
    </rPh>
    <rPh sb="6" eb="8">
      <t>バイタイ</t>
    </rPh>
    <rPh sb="18" eb="19">
      <t>ヒョウ</t>
    </rPh>
    <rPh sb="20" eb="22">
      <t>ハッコウ</t>
    </rPh>
    <phoneticPr fontId="9"/>
  </si>
  <si>
    <t xml:space="preserve">他市区町村へ転出した旧被扶養者を抽出し、一覧で出力できること。
</t>
    <phoneticPr fontId="9"/>
  </si>
  <si>
    <t xml:space="preserve">実務上、転出時に窓口で交付することが困難な場合もあり、対象者を抽出して後日発行する運用も想定されることから、他市区町村へ転出した旧被扶養者を一覧で出力できることを実装してもしなくても良い機能とする。
</t>
    <rPh sb="0" eb="1">
      <t>ジョウ</t>
    </rPh>
    <rPh sb="18" eb="20">
      <t>バアイ</t>
    </rPh>
    <rPh sb="24" eb="27">
      <t>タイショウシャ</t>
    </rPh>
    <rPh sb="28" eb="30">
      <t>チュウシュツ</t>
    </rPh>
    <rPh sb="32" eb="34">
      <t>ゴジツ</t>
    </rPh>
    <rPh sb="34" eb="36">
      <t>ハッコウ</t>
    </rPh>
    <rPh sb="38" eb="40">
      <t>ウンヨウ</t>
    </rPh>
    <phoneticPr fontId="9"/>
  </si>
  <si>
    <t xml:space="preserve">産前産後保険料免除対象者が免除期間終了前に他市区町村へ転出する場合、産前産後保険料（税）軽減異動連絡票が発行できること。
■帳票詳細要件 シート：資格-39■
</t>
    <rPh sb="9" eb="11">
      <t>タイショウ</t>
    </rPh>
    <rPh sb="44" eb="46">
      <t>ケイゲン</t>
    </rPh>
    <phoneticPr fontId="9"/>
  </si>
  <si>
    <t xml:space="preserve">実務上、転出の手続きにおいて異動連絡票を交付されることから、標準仕様書において資格管理に機能を追加している。
一方で、保険料（税）軽減の申請であることや申請書に個人番号の記載もあり、保険料（税）の事務手続きとして管理するため、賦課管理に機能実装することが妥当であるといったご意見もあった。
そのため、機能実装においては資格管理または賦課管理のどちらに実装しても良い機能とする。
</t>
    <phoneticPr fontId="9"/>
  </si>
  <si>
    <t>【第1.2版】にて、機能要件を追加</t>
    <rPh sb="1" eb="2">
      <t>ダイ</t>
    </rPh>
    <rPh sb="5" eb="6">
      <t>バン</t>
    </rPh>
    <rPh sb="10" eb="12">
      <t>キノウ</t>
    </rPh>
    <rPh sb="12" eb="14">
      <t>ヨウケン</t>
    </rPh>
    <rPh sb="15" eb="17">
      <t>ツイカ</t>
    </rPh>
    <phoneticPr fontId="9"/>
  </si>
  <si>
    <t xml:space="preserve">免除期間終了前に他市区町村へ転出した産前産後保険料免除対象者を抽出し、一覧で出力できること。
</t>
    <rPh sb="18" eb="20">
      <t>サンゼン</t>
    </rPh>
    <rPh sb="20" eb="22">
      <t>サンゴ</t>
    </rPh>
    <rPh sb="22" eb="25">
      <t>ホケンリョウ</t>
    </rPh>
    <rPh sb="25" eb="27">
      <t>メンジョ</t>
    </rPh>
    <rPh sb="27" eb="30">
      <t>タイショウシャ</t>
    </rPh>
    <phoneticPr fontId="9"/>
  </si>
  <si>
    <t xml:space="preserve">実務上、転出時に窓口で交付することが困難な場合もあり、対象者を抽出して後日発行する運用も想定されることから、免除期間終了前に他市区町村へ転出した産前産後保険料免除対象者を一覧で出力できることを実装してもしなくても良い機能とする。
一方で、保険料（税）軽減の申請であることや申請書に個人番号の記載もあり、保険料（税）の事務手続きとして管理するため、賦課管理に機能実装することが妥当であるといったご意見もあった。
そのため、機能実装においては資格管理または賦課管理のどちらに実装しても良い機能とする。
</t>
    <rPh sb="0" eb="1">
      <t>ジョウ</t>
    </rPh>
    <rPh sb="18" eb="20">
      <t>バアイ</t>
    </rPh>
    <rPh sb="24" eb="27">
      <t>タイショウシャ</t>
    </rPh>
    <rPh sb="28" eb="30">
      <t>チュウシュツ</t>
    </rPh>
    <rPh sb="32" eb="34">
      <t>ゴジツ</t>
    </rPh>
    <rPh sb="34" eb="36">
      <t>ハッコウ</t>
    </rPh>
    <rPh sb="38" eb="40">
      <t>ウンヨウ</t>
    </rPh>
    <phoneticPr fontId="9"/>
  </si>
  <si>
    <t>70歳以上の被保険者が他市区町村へ転出する場合、国民健康保険負担区分等証明書が発行できること。
■帳票詳細要件 シート：資格-20■</t>
  </si>
  <si>
    <t xml:space="preserve">業務運用上、紙媒体の国民健康保険負担区分等証明書を発行する場合に必要となる機能。
国民健康保険負担区分等証明書の発行については、厚労省としてその取扱いを示したものはなく、各市区町村の実務運営に応じて実施している。
このため、事務処理自体を統一する必要はないものと整理する。
なお、情報連携による確認は市区町村の実情に応じて実施状況が様々であることから、国民健康保険負担区分等証明書の発行機能は実装してもしなくても良い機能とする。
</t>
    <rPh sb="5" eb="6">
      <t>カミ</t>
    </rPh>
    <rPh sb="6" eb="8">
      <t>バイタイ</t>
    </rPh>
    <rPh sb="24" eb="26">
      <t>ハッコウ</t>
    </rPh>
    <rPh sb="130" eb="132">
      <t>セイリ</t>
    </rPh>
    <phoneticPr fontId="9"/>
  </si>
  <si>
    <t xml:space="preserve">被保険者が死亡した場合、国民健康保険葬祭費支給申請書が発行できること。
■帳票詳細要件 シート：資格-11■
</t>
    <phoneticPr fontId="9"/>
  </si>
  <si>
    <t xml:space="preserve">業務運用上、国民健康保険システムから申請書を出力したい場合に必要となる機能。
申請書については、必ずしもシステムからの出力を必要としないことから、実装してもしなくても良い機能とする。
</t>
    <rPh sb="6" eb="8">
      <t>コクミン</t>
    </rPh>
    <rPh sb="8" eb="10">
      <t>ケンコウ</t>
    </rPh>
    <rPh sb="10" eb="12">
      <t>ホケン</t>
    </rPh>
    <rPh sb="18" eb="21">
      <t>シンセイショ</t>
    </rPh>
    <rPh sb="22" eb="24">
      <t>シュツリョク</t>
    </rPh>
    <rPh sb="27" eb="29">
      <t>バアイ</t>
    </rPh>
    <rPh sb="39" eb="42">
      <t>シンセイショ</t>
    </rPh>
    <rPh sb="48" eb="49">
      <t>カナラ</t>
    </rPh>
    <rPh sb="59" eb="61">
      <t>シュツリョク</t>
    </rPh>
    <rPh sb="62" eb="64">
      <t>ヒツヨウ</t>
    </rPh>
    <phoneticPr fontId="9"/>
  </si>
  <si>
    <t xml:space="preserve">死亡した被保険者を抽出し、勧奨通知・申請書を出力できること。
</t>
    <rPh sb="0" eb="2">
      <t>シボウ</t>
    </rPh>
    <rPh sb="4" eb="8">
      <t>ヒホケンシャ</t>
    </rPh>
    <rPh sb="9" eb="11">
      <t>チュウシュツ</t>
    </rPh>
    <rPh sb="13" eb="15">
      <t>カンショウ</t>
    </rPh>
    <rPh sb="15" eb="17">
      <t>ツウチ</t>
    </rPh>
    <rPh sb="18" eb="21">
      <t>シンセイショ</t>
    </rPh>
    <rPh sb="22" eb="24">
      <t>シュツリョク</t>
    </rPh>
    <phoneticPr fontId="9"/>
  </si>
  <si>
    <t>国民健康保険葬祭費支給申請書に委任状欄を設けること。</t>
    <phoneticPr fontId="8"/>
  </si>
  <si>
    <t xml:space="preserve">2.1.5 所得情報照会
</t>
    <phoneticPr fontId="9"/>
  </si>
  <si>
    <t xml:space="preserve">被保険者の住民税情報及び他市区町村照会所得情報（紙媒体・自治体中間サーバ経由での照会結果）を含む所得情報を確認できること。
</t>
    <rPh sb="24" eb="25">
      <t>カミ</t>
    </rPh>
    <rPh sb="25" eb="27">
      <t>バイタイ</t>
    </rPh>
    <rPh sb="28" eb="31">
      <t>ジチタイ</t>
    </rPh>
    <rPh sb="31" eb="33">
      <t>チュウカン</t>
    </rPh>
    <rPh sb="36" eb="38">
      <t>ケイユ</t>
    </rPh>
    <rPh sb="40" eb="42">
      <t>ショウカイ</t>
    </rPh>
    <rPh sb="42" eb="44">
      <t>ケッカ</t>
    </rPh>
    <rPh sb="46" eb="47">
      <t>フク</t>
    </rPh>
    <rPh sb="48" eb="50">
      <t>ショトク</t>
    </rPh>
    <rPh sb="50" eb="52">
      <t>ジョウホウ</t>
    </rPh>
    <phoneticPr fontId="9"/>
  </si>
  <si>
    <t>2.1.6 高齢受給者証等作成</t>
    <rPh sb="6" eb="8">
      <t>コウレイ</t>
    </rPh>
    <rPh sb="8" eb="11">
      <t>ジュキュウシャ</t>
    </rPh>
    <rPh sb="11" eb="12">
      <t>ショウ</t>
    </rPh>
    <rPh sb="12" eb="13">
      <t>トウ</t>
    </rPh>
    <phoneticPr fontId="9"/>
  </si>
  <si>
    <t xml:space="preserve">高齢受給者証を発行できること。
＜様式第一号の四（第七条の四関係）＞
＜様式第一号の五(第七条の四関係)＞
■帳票詳細要件 シート：資格-3■
</t>
    <phoneticPr fontId="9"/>
  </si>
  <si>
    <t>【第1.3版】にて、機能ID 0240237から変更</t>
    <phoneticPr fontId="9"/>
  </si>
  <si>
    <t xml:space="preserve">高齢受給者証は資格確認書の発行対象者（資格確認書（特別療養）の発行対象者は除く。）のみに交付できること。
ただし資格確認書が高齢受給者証を兼ねる場合は除く。
またこの機能は、資格確認書と高齢受給者証を別紙で作成する場合のみ必須機能とする。
</t>
    <rPh sb="101" eb="102">
      <t>カミ</t>
    </rPh>
    <phoneticPr fontId="8"/>
  </si>
  <si>
    <t xml:space="preserve">資格確認書（特別療養）、資格情報のお知らせ（特別療養）において負担割合は出力していないことから、特別療養費支給対象者の場合、高齢受給者証を交付しないこととする。
</t>
    <phoneticPr fontId="8"/>
  </si>
  <si>
    <t>【第1.4版】にて、機能ID 0242760から変更</t>
    <phoneticPr fontId="8"/>
  </si>
  <si>
    <t xml:space="preserve">高齢受給者証について、カード様式/紙様式のいずれかの証を出力できること。
</t>
    <phoneticPr fontId="9"/>
  </si>
  <si>
    <t xml:space="preserve">加入脱退証明書を発行できること。
■帳票詳細要件 シート：資格-16■
■帳票詳細要件 シート：資格-17■
</t>
    <phoneticPr fontId="9"/>
  </si>
  <si>
    <t xml:space="preserve">高齢受給者証の発行時に交付理由の初期値を任意に設定できること。
</t>
    <phoneticPr fontId="9"/>
  </si>
  <si>
    <t>【第1.3版】にて、機能ID 0242158から変更</t>
  </si>
  <si>
    <t xml:space="preserve">発行履歴を登録・照会できること。
【管理項目】
・証種別
・証交付日　・適用開始年月日
・有効期限日
・証交付状況（新規交付、再交付、切替）
・保険証記載氏名
・負担割合
・発効期日
</t>
    <phoneticPr fontId="9"/>
  </si>
  <si>
    <t xml:space="preserve">誤発行等の履歴については、証の回収及び再発行を行う運用が基本となることから、発行履歴を登録・照会できることを実装すべき機能とし、修正・削除できることは実装してもしなくても良い機能とする。
氏名変更等を考慮し、「保険証記載氏名」を実装すべき機能として、発行履歴の管理項目とする。
</t>
    <rPh sb="0" eb="1">
      <t>ゴ</t>
    </rPh>
    <rPh sb="1" eb="3">
      <t>ハッコウ</t>
    </rPh>
    <rPh sb="3" eb="4">
      <t>ナド</t>
    </rPh>
    <rPh sb="5" eb="7">
      <t>リレキ</t>
    </rPh>
    <rPh sb="13" eb="14">
      <t>ショウ</t>
    </rPh>
    <rPh sb="15" eb="17">
      <t>カイシュウ</t>
    </rPh>
    <rPh sb="19" eb="22">
      <t>サイハッコウ</t>
    </rPh>
    <rPh sb="23" eb="24">
      <t>オコナ</t>
    </rPh>
    <rPh sb="25" eb="27">
      <t>ウンヨウ</t>
    </rPh>
    <rPh sb="28" eb="30">
      <t>キホン</t>
    </rPh>
    <rPh sb="54" eb="56">
      <t>ジッソウ</t>
    </rPh>
    <rPh sb="59" eb="61">
      <t>キノウ</t>
    </rPh>
    <rPh sb="98" eb="99">
      <t>トウ</t>
    </rPh>
    <rPh sb="100" eb="102">
      <t>コウリョ</t>
    </rPh>
    <rPh sb="125" eb="129">
      <t>ハッコウリレキ</t>
    </rPh>
    <rPh sb="130" eb="134">
      <t>カンリコウモク</t>
    </rPh>
    <phoneticPr fontId="9"/>
  </si>
  <si>
    <t xml:space="preserve">高齢受給者証発行時に発行履歴が登録されること。
</t>
    <rPh sb="0" eb="2">
      <t>コウレイ</t>
    </rPh>
    <rPh sb="2" eb="5">
      <t>ジュキュウシャ</t>
    </rPh>
    <rPh sb="5" eb="6">
      <t>ショウ</t>
    </rPh>
    <rPh sb="6" eb="8">
      <t>ハッコウ</t>
    </rPh>
    <rPh sb="8" eb="9">
      <t>ジ</t>
    </rPh>
    <rPh sb="10" eb="12">
      <t>ハッコウ</t>
    </rPh>
    <rPh sb="12" eb="14">
      <t>リレキ</t>
    </rPh>
    <rPh sb="15" eb="17">
      <t>トウロク</t>
    </rPh>
    <phoneticPr fontId="9"/>
  </si>
  <si>
    <t>【第1.3版】にて、機能ID 0240242から変更</t>
  </si>
  <si>
    <t xml:space="preserve">発行履歴を修正・削除できること。
</t>
    <phoneticPr fontId="9"/>
  </si>
  <si>
    <t xml:space="preserve">【管理項目】
・証交付理由（一括更新（年次）、一括更新（月次）、一斉更新、月次更新、再交付、全部取得、一部取得、一部喪失、世帯主変更、転居、氏名変更等）
・負担区分
・交付方法（窓口交付、郵送等）
・交付場所
</t>
  </si>
  <si>
    <t>2.1.7 申請書作成</t>
    <phoneticPr fontId="9"/>
  </si>
  <si>
    <t>出生により被保険者となった場合、出産育児一時金支給申請書が発行できること。
■帳票詳細要件 シート：資格-10■</t>
    <phoneticPr fontId="9"/>
  </si>
  <si>
    <t xml:space="preserve">業務運用上、国民健康保険システムから、申請書を出力したい場合に必要となる機能。
申請書については、必ずしもシステムからの出力を必要としないことから、実装してもしなくても良い機能とする。
</t>
    <rPh sb="6" eb="8">
      <t>コクミン</t>
    </rPh>
    <rPh sb="8" eb="10">
      <t>ケンコウ</t>
    </rPh>
    <rPh sb="10" eb="12">
      <t>ホケン</t>
    </rPh>
    <rPh sb="19" eb="22">
      <t>シンセイショ</t>
    </rPh>
    <rPh sb="23" eb="25">
      <t>シュツリョク</t>
    </rPh>
    <rPh sb="28" eb="30">
      <t>バアイ</t>
    </rPh>
    <rPh sb="40" eb="43">
      <t>シンセイショ</t>
    </rPh>
    <rPh sb="49" eb="50">
      <t>カナラ</t>
    </rPh>
    <rPh sb="60" eb="62">
      <t>シュツリョク</t>
    </rPh>
    <rPh sb="63" eb="65">
      <t>ヒツヨウ</t>
    </rPh>
    <phoneticPr fontId="9"/>
  </si>
  <si>
    <t>出産育児一時金支給申請書に委任状欄を設けること。</t>
    <phoneticPr fontId="8"/>
  </si>
  <si>
    <t>2.1.8 資格確認書・資格情報のお知らせ作成</t>
    <rPh sb="6" eb="11">
      <t>シカクカクニンショ</t>
    </rPh>
    <rPh sb="12" eb="16">
      <t>シカクジョウホウ</t>
    </rPh>
    <rPh sb="18" eb="19">
      <t>シ</t>
    </rPh>
    <rPh sb="21" eb="23">
      <t>サクセイ</t>
    </rPh>
    <phoneticPr fontId="9"/>
  </si>
  <si>
    <t xml:space="preserve">資格確認書が発行できること。
＜資格確認書＞
■帳票詳細要件 シート：資格-40■
■帳票詳細要件 シート：資格-41■
■帳票詳細要件 シート：資格-42■
■帳票詳細要件 シート：資格-43■
■帳票詳細要件 シート：資格-44■
■帳票詳細要件 シート：資格-45■
■帳票詳細要件 シート：資格-46■
■帳票詳細要件 シート：資格-47■
■帳票詳細要件 シート：資格-48■
</t>
    <rPh sb="0" eb="2">
      <t>シカク</t>
    </rPh>
    <rPh sb="2" eb="5">
      <t>カクニンショ</t>
    </rPh>
    <rPh sb="6" eb="8">
      <t>ハッコウ</t>
    </rPh>
    <phoneticPr fontId="9"/>
  </si>
  <si>
    <t>機能要件に示す帳票様式については、そのすべての様式を発行できることを必須とせず、いずれかの様式1つ以上で発行できることを必須とする。</t>
    <rPh sb="0" eb="4">
      <t>キノウヨウケン</t>
    </rPh>
    <rPh sb="5" eb="6">
      <t>シメ</t>
    </rPh>
    <rPh sb="7" eb="11">
      <t>チョウヒョウヨウシキ</t>
    </rPh>
    <rPh sb="23" eb="25">
      <t>ヨウシキ</t>
    </rPh>
    <rPh sb="26" eb="28">
      <t>ハッコウ</t>
    </rPh>
    <rPh sb="34" eb="36">
      <t>ヒッス</t>
    </rPh>
    <rPh sb="45" eb="47">
      <t>ヨウシキ</t>
    </rPh>
    <rPh sb="49" eb="51">
      <t>イジョウ</t>
    </rPh>
    <rPh sb="52" eb="54">
      <t>ハッコウ</t>
    </rPh>
    <rPh sb="60" eb="62">
      <t>ヒッス</t>
    </rPh>
    <phoneticPr fontId="9"/>
  </si>
  <si>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</si>
  <si>
    <t xml:space="preserve">資格確認書について、必須記載事項と任意記載事項に区分してそれぞれ出力の有無を分けた様式が選択可能であること。
</t>
    <rPh sb="0" eb="2">
      <t>シカク</t>
    </rPh>
    <rPh sb="2" eb="4">
      <t>カクニン</t>
    </rPh>
    <rPh sb="4" eb="5">
      <t>ショ</t>
    </rPh>
    <rPh sb="10" eb="14">
      <t>ヒッスキサイ</t>
    </rPh>
    <rPh sb="14" eb="16">
      <t>ジコウ</t>
    </rPh>
    <rPh sb="17" eb="23">
      <t>ニンイキサイジコウ</t>
    </rPh>
    <rPh sb="24" eb="26">
      <t>クブン</t>
    </rPh>
    <rPh sb="32" eb="34">
      <t>シュツリョク</t>
    </rPh>
    <rPh sb="35" eb="37">
      <t>ウム</t>
    </rPh>
    <rPh sb="38" eb="39">
      <t>ワ</t>
    </rPh>
    <rPh sb="41" eb="43">
      <t>ヨウシキ</t>
    </rPh>
    <rPh sb="44" eb="46">
      <t>センタク</t>
    </rPh>
    <rPh sb="46" eb="48">
      <t>カノウ</t>
    </rPh>
    <phoneticPr fontId="9"/>
  </si>
  <si>
    <t xml:space="preserve">令和5年12月22日付け事務連絡「資格確認書の様式等について」に基づき、資格確認書の記載事項は、必須記載事項と任意記載事項に区分し、必須記載事項については、医療機関等における被保険者資格の確認に必要な最低限の項目とし、任意記載事項については、保険者の判断で記載事項を選択した上で、本人の希望に基づき記載事項として追加することが可能な項目とする。なお、保険者の判断で任意記載事項を追加しないこととすることも可能とする。
</t>
    <rPh sb="0" eb="2">
      <t>レイワ</t>
    </rPh>
    <rPh sb="3" eb="4">
      <t>ネン</t>
    </rPh>
    <rPh sb="6" eb="7">
      <t>ガツ</t>
    </rPh>
    <rPh sb="9" eb="10">
      <t>ニチ</t>
    </rPh>
    <rPh sb="10" eb="11">
      <t>ツ</t>
    </rPh>
    <rPh sb="12" eb="16">
      <t>ジムレンラク</t>
    </rPh>
    <rPh sb="32" eb="33">
      <t>モト</t>
    </rPh>
    <phoneticPr fontId="9"/>
  </si>
  <si>
    <t xml:space="preserve">資格確認書について、滞納のある被保険者に対する資格確認書（特別療養費支給対象者）の様式が選択可能であること。
</t>
    <rPh sb="10" eb="12">
      <t>タイノウ</t>
    </rPh>
    <rPh sb="15" eb="19">
      <t>ヒホケンシャ</t>
    </rPh>
    <rPh sb="20" eb="21">
      <t>タイ</t>
    </rPh>
    <rPh sb="23" eb="25">
      <t>シカク</t>
    </rPh>
    <rPh sb="25" eb="27">
      <t>カクニン</t>
    </rPh>
    <rPh sb="27" eb="28">
      <t>ショ</t>
    </rPh>
    <rPh sb="29" eb="31">
      <t>トクベツ</t>
    </rPh>
    <rPh sb="31" eb="34">
      <t>リョウヨウヒ</t>
    </rPh>
    <rPh sb="34" eb="36">
      <t>シキュウ</t>
    </rPh>
    <rPh sb="36" eb="38">
      <t>タイショウ</t>
    </rPh>
    <rPh sb="38" eb="39">
      <t>シャ</t>
    </rPh>
    <rPh sb="41" eb="43">
      <t>ヨウシキ</t>
    </rPh>
    <rPh sb="44" eb="46">
      <t>センタク</t>
    </rPh>
    <rPh sb="46" eb="48">
      <t>カノウ</t>
    </rPh>
    <phoneticPr fontId="9"/>
  </si>
  <si>
    <t xml:space="preserve">令和5年12月22日付け事務連絡「資格確認書の様式等について」に基づき、特別の事情がないのに保険料（税）を滞納した場合、特別療養費の支給に変更する旨の事前通知を送付し、発行済みの資格確認書を返還していただいた上で、特別療養費の支給対象者向けの資格確認書を交付できること。また、特別の事情がないのに納期限から１年間経過しても保険料（税）を滞納している場合、特別療養費の支給に変更する旨の事前通知を送付し、発行済みの資格確認書を返還していただいた上で、特別療養費の支給対象者向けの資格確認書を交付できること。
</t>
    <phoneticPr fontId="9"/>
  </si>
  <si>
    <t xml:space="preserve">資格確認書（特別療養費支給対象者）を発行する世帯のうち18歳に達する日以後の最初の3月31日までの間にある被保険者に対しては資格確認書を発行できること。
</t>
    <rPh sb="18" eb="20">
      <t>ハッコウ</t>
    </rPh>
    <rPh sb="22" eb="24">
      <t>セタイ</t>
    </rPh>
    <rPh sb="53" eb="57">
      <t>ヒホケンシャ</t>
    </rPh>
    <rPh sb="58" eb="59">
      <t>タイ</t>
    </rPh>
    <rPh sb="62" eb="64">
      <t>シカク</t>
    </rPh>
    <rPh sb="64" eb="66">
      <t>カクニン</t>
    </rPh>
    <rPh sb="66" eb="67">
      <t>ショ</t>
    </rPh>
    <rPh sb="68" eb="70">
      <t>ハッコウ</t>
    </rPh>
    <phoneticPr fontId="9"/>
  </si>
  <si>
    <t xml:space="preserve">資格確認書について、カード型、はがき型、A4型の3種類から任意に選択できること。
</t>
    <rPh sb="13" eb="14">
      <t>ガタ</t>
    </rPh>
    <rPh sb="18" eb="19">
      <t>ガタ</t>
    </rPh>
    <rPh sb="22" eb="23">
      <t>ガタ</t>
    </rPh>
    <rPh sb="25" eb="27">
      <t>シュルイ</t>
    </rPh>
    <rPh sb="29" eb="31">
      <t>ニンイ</t>
    </rPh>
    <rPh sb="32" eb="34">
      <t>センタク</t>
    </rPh>
    <phoneticPr fontId="9"/>
  </si>
  <si>
    <t>資格確認書の出力機能は業務上必須ではあるが、国保業務の運用上、３種類の様式を選択可能とする機能は、令和8年4月1日時点において全ての国保システムにおいて実装されている必要はないと考えられるため。</t>
    <phoneticPr fontId="8"/>
  </si>
  <si>
    <t xml:space="preserve">資格情報のお知らせが発行できること。
＜資格情報のお知らせ＞
■帳票詳細要件 シート：資格-49■
■帳票詳細要件 シート：資格-50■
</t>
    <rPh sb="0" eb="2">
      <t>シカク</t>
    </rPh>
    <rPh sb="2" eb="4">
      <t>ジョウホウ</t>
    </rPh>
    <rPh sb="6" eb="7">
      <t>シ</t>
    </rPh>
    <rPh sb="10" eb="12">
      <t>ハッコウ</t>
    </rPh>
    <rPh sb="21" eb="25">
      <t>シカクジョウホウ</t>
    </rPh>
    <rPh sb="27" eb="28">
      <t>シ</t>
    </rPh>
    <phoneticPr fontId="9"/>
  </si>
  <si>
    <t>国民健康保険施行規則第7条の3に規定される「資格情報通知書」について、標準仕様書においては「資格情報のお知らせ」の名称を用い規定する。
なお、「資格確認書の運用等に関するＱ＆Ａについて（その２）」（令和6年10月18日厚生労働省保険局国民健康保険課事務連絡）のQ22-5に示されているとおり、いずれの帳票タイトルでも出力可能とする。</t>
    <rPh sb="0" eb="6">
      <t>コクミ</t>
    </rPh>
    <rPh sb="6" eb="8">
      <t>セコウ</t>
    </rPh>
    <rPh sb="8" eb="10">
      <t>キソク</t>
    </rPh>
    <rPh sb="10" eb="11">
      <t>ダイ</t>
    </rPh>
    <rPh sb="12" eb="13">
      <t>ジョウ</t>
    </rPh>
    <rPh sb="16" eb="18">
      <t>キテイ</t>
    </rPh>
    <rPh sb="35" eb="40">
      <t>ヒョウジュンシヨウショ</t>
    </rPh>
    <rPh sb="46" eb="50">
      <t>シカクジョウホウ</t>
    </rPh>
    <rPh sb="52" eb="53">
      <t>シ</t>
    </rPh>
    <rPh sb="57" eb="59">
      <t>メイショウ</t>
    </rPh>
    <rPh sb="60" eb="61">
      <t>モチ</t>
    </rPh>
    <rPh sb="62" eb="64">
      <t>キテイ</t>
    </rPh>
    <rPh sb="99" eb="101">
      <t>レイワ</t>
    </rPh>
    <rPh sb="102" eb="103">
      <t>ネン</t>
    </rPh>
    <rPh sb="105" eb="106">
      <t>ガツ</t>
    </rPh>
    <rPh sb="108" eb="109">
      <t>ニチ</t>
    </rPh>
    <rPh sb="124" eb="128">
      <t>ジムレンラk</t>
    </rPh>
    <rPh sb="136" eb="137">
      <t>シメ</t>
    </rPh>
    <rPh sb="150" eb="152">
      <t>チョウヒョウ</t>
    </rPh>
    <phoneticPr fontId="8"/>
  </si>
  <si>
    <t xml:space="preserve">資格情報のお知らせについて、滞納のある被保険者に対する資格情報のお知らせ（特別療養費支給対象者）の様式が選択可能であること。
</t>
    <rPh sb="0" eb="2">
      <t>シカク</t>
    </rPh>
    <rPh sb="2" eb="4">
      <t>ジョウホウ</t>
    </rPh>
    <rPh sb="6" eb="7">
      <t>シ</t>
    </rPh>
    <rPh sb="14" eb="16">
      <t>タイノウ</t>
    </rPh>
    <rPh sb="19" eb="23">
      <t>ヒホケンシャ</t>
    </rPh>
    <rPh sb="24" eb="25">
      <t>タイ</t>
    </rPh>
    <rPh sb="27" eb="29">
      <t>シカク</t>
    </rPh>
    <rPh sb="29" eb="31">
      <t>ジョウホウ</t>
    </rPh>
    <rPh sb="33" eb="34">
      <t>シ</t>
    </rPh>
    <rPh sb="37" eb="39">
      <t>トクベツ</t>
    </rPh>
    <rPh sb="39" eb="42">
      <t>リョウヨウヒ</t>
    </rPh>
    <rPh sb="42" eb="44">
      <t>シキュウ</t>
    </rPh>
    <rPh sb="44" eb="46">
      <t>タイショウ</t>
    </rPh>
    <rPh sb="46" eb="47">
      <t>シャ</t>
    </rPh>
    <rPh sb="49" eb="51">
      <t>ヨウシキ</t>
    </rPh>
    <rPh sb="52" eb="54">
      <t>センタク</t>
    </rPh>
    <rPh sb="54" eb="56">
      <t>カノウ</t>
    </rPh>
    <phoneticPr fontId="9"/>
  </si>
  <si>
    <t xml:space="preserve">資格情報のお知らせ（特別療養費支給対象者）を発行する世帯のうち18歳に達する日以後の最初の3月31日までの間にある被保険者に対しては資格情報のお知らせを発行できること。
</t>
    <rPh sb="0" eb="2">
      <t>シカク</t>
    </rPh>
    <rPh sb="2" eb="4">
      <t>ジョウホウ</t>
    </rPh>
    <rPh sb="6" eb="7">
      <t>シ</t>
    </rPh>
    <rPh sb="10" eb="12">
      <t>トクベツ</t>
    </rPh>
    <rPh sb="12" eb="15">
      <t>リョウヨウヒ</t>
    </rPh>
    <rPh sb="15" eb="17">
      <t>シキュウ</t>
    </rPh>
    <rPh sb="17" eb="19">
      <t>タイショウ</t>
    </rPh>
    <rPh sb="19" eb="20">
      <t>シャ</t>
    </rPh>
    <rPh sb="22" eb="24">
      <t>ハッコウ</t>
    </rPh>
    <rPh sb="26" eb="28">
      <t>セタイ</t>
    </rPh>
    <rPh sb="33" eb="34">
      <t>サイ</t>
    </rPh>
    <rPh sb="35" eb="36">
      <t>タッ</t>
    </rPh>
    <rPh sb="38" eb="39">
      <t>ヒ</t>
    </rPh>
    <rPh sb="39" eb="41">
      <t>イゴ</t>
    </rPh>
    <rPh sb="42" eb="44">
      <t>サイショ</t>
    </rPh>
    <rPh sb="46" eb="47">
      <t>ガツ</t>
    </rPh>
    <rPh sb="49" eb="50">
      <t>ニチ</t>
    </rPh>
    <rPh sb="53" eb="54">
      <t>アイダ</t>
    </rPh>
    <rPh sb="57" eb="61">
      <t>ヒホケンシャ</t>
    </rPh>
    <rPh sb="62" eb="63">
      <t>タイ</t>
    </rPh>
    <rPh sb="66" eb="68">
      <t>シカク</t>
    </rPh>
    <rPh sb="68" eb="70">
      <t>ジョウホウ</t>
    </rPh>
    <rPh sb="72" eb="73">
      <t>シ</t>
    </rPh>
    <rPh sb="76" eb="78">
      <t>ハッコウ</t>
    </rPh>
    <phoneticPr fontId="9"/>
  </si>
  <si>
    <t>資格確認書について、設定により負担割合の出力有無を制御可能であること。</t>
    <rPh sb="10" eb="12">
      <t>セッテイ</t>
    </rPh>
    <rPh sb="15" eb="17">
      <t>フタン</t>
    </rPh>
    <rPh sb="17" eb="19">
      <t>ワリアイ</t>
    </rPh>
    <rPh sb="20" eb="22">
      <t>シュツリョク</t>
    </rPh>
    <rPh sb="22" eb="24">
      <t>ウム</t>
    </rPh>
    <rPh sb="25" eb="27">
      <t>セイギョ</t>
    </rPh>
    <rPh sb="27" eb="29">
      <t>カノウ</t>
    </rPh>
    <phoneticPr fontId="9"/>
  </si>
  <si>
    <t xml:space="preserve">資格確認書について、高齢受給者証を交付する保険者において資格確認証に負担割合を出力しない運用を考慮する。
</t>
    <rPh sb="44" eb="46">
      <t>ウンヨウ</t>
    </rPh>
    <rPh sb="47" eb="49">
      <t>コウリョ</t>
    </rPh>
    <phoneticPr fontId="9"/>
  </si>
  <si>
    <t xml:space="preserve">資格確認書について、任意記載事項を出力する様式を採用する保険者において、被保険者が希望しない場合は、任意記載項目を「＊＊＊（アスタリスク）」等で埋めて出力可能とすること。
</t>
    <rPh sb="0" eb="5">
      <t>シカクカクニンショ</t>
    </rPh>
    <rPh sb="10" eb="14">
      <t>ニンイキサイ</t>
    </rPh>
    <rPh sb="14" eb="16">
      <t>ジコウ</t>
    </rPh>
    <rPh sb="17" eb="19">
      <t>シュツリョク</t>
    </rPh>
    <rPh sb="21" eb="23">
      <t>ヨウシキ</t>
    </rPh>
    <rPh sb="24" eb="26">
      <t>サイヨウ</t>
    </rPh>
    <rPh sb="28" eb="31">
      <t>ホケンジャ</t>
    </rPh>
    <rPh sb="36" eb="40">
      <t>ヒホケンシャ</t>
    </rPh>
    <rPh sb="41" eb="43">
      <t>キボウ</t>
    </rPh>
    <rPh sb="46" eb="48">
      <t>バアイ</t>
    </rPh>
    <rPh sb="50" eb="54">
      <t>ニンイキサイ</t>
    </rPh>
    <rPh sb="54" eb="56">
      <t>コウモク</t>
    </rPh>
    <rPh sb="70" eb="71">
      <t>トウ</t>
    </rPh>
    <rPh sb="72" eb="73">
      <t>ウ</t>
    </rPh>
    <rPh sb="75" eb="77">
      <t>シュツリョク</t>
    </rPh>
    <rPh sb="77" eb="79">
      <t>カノウ</t>
    </rPh>
    <phoneticPr fontId="9"/>
  </si>
  <si>
    <t>資格確認書について、制度施行時に利用する様式を選択することし、資格確認書の発行時には選択した様式で出力されること。</t>
    <rPh sb="0" eb="5">
      <t>シカクカクニンショ</t>
    </rPh>
    <rPh sb="10" eb="14">
      <t>セイドシコウ</t>
    </rPh>
    <rPh sb="14" eb="15">
      <t>ジ</t>
    </rPh>
    <rPh sb="16" eb="18">
      <t>リヨウ</t>
    </rPh>
    <rPh sb="20" eb="22">
      <t>ヨウシキ</t>
    </rPh>
    <rPh sb="23" eb="25">
      <t>センタク</t>
    </rPh>
    <rPh sb="31" eb="36">
      <t>シカクカクニンショ</t>
    </rPh>
    <rPh sb="37" eb="39">
      <t>ハッコウ</t>
    </rPh>
    <rPh sb="39" eb="40">
      <t>ジ</t>
    </rPh>
    <rPh sb="42" eb="44">
      <t>センタク</t>
    </rPh>
    <rPh sb="46" eb="48">
      <t>ヨウシキ</t>
    </rPh>
    <rPh sb="49" eb="51">
      <t>シュツリョク</t>
    </rPh>
    <phoneticPr fontId="9"/>
  </si>
  <si>
    <t xml:space="preserve">通常の被保険者は、「カード型」として出力し、滞納のある被保険者は「はがき型」で出力するとセットアップした場合、通常の被保険者に「はがき型」の様式を出力することはできない。
ただし、「A4型」については、マイナンバーカードの紛失時等、短期の有効期限で発行する場合の活用が想定されていることから、保険者職員により資格確認書の発行時に「A4型」へのみ切り替えを可能とする。
</t>
    <phoneticPr fontId="9"/>
  </si>
  <si>
    <t xml:space="preserve">資格確認書について、マイナンバーカード紛失時等の特例運用に対応するため、制度施行時に選択した様式に加え、A4型について任意に出力可能とすること。
</t>
    <rPh sb="0" eb="5">
      <t>シカクカクニンショ</t>
    </rPh>
    <rPh sb="19" eb="22">
      <t>フンシツジ</t>
    </rPh>
    <rPh sb="22" eb="23">
      <t>トウ</t>
    </rPh>
    <rPh sb="24" eb="26">
      <t>トクレイ</t>
    </rPh>
    <rPh sb="26" eb="28">
      <t>ウンヨウ</t>
    </rPh>
    <rPh sb="29" eb="31">
      <t>タイオウ</t>
    </rPh>
    <rPh sb="54" eb="55">
      <t>ガタ</t>
    </rPh>
    <rPh sb="59" eb="61">
      <t>ニンイ</t>
    </rPh>
    <rPh sb="62" eb="64">
      <t>シュツリョク</t>
    </rPh>
    <rPh sb="64" eb="66">
      <t>カノウ</t>
    </rPh>
    <phoneticPr fontId="9"/>
  </si>
  <si>
    <t xml:space="preserve">資格情報のお知らせについて、70歳以上の被保険者における負担割合を記載することから、高齢受給者証と同様に8月～翌7月の単位を年度とした有効期限が出力されること。
</t>
    <rPh sb="0" eb="2">
      <t>シカク</t>
    </rPh>
    <rPh sb="2" eb="4">
      <t>ジョウホウ</t>
    </rPh>
    <rPh sb="6" eb="7">
      <t>シ</t>
    </rPh>
    <rPh sb="16" eb="19">
      <t>サイイジョウ</t>
    </rPh>
    <rPh sb="20" eb="24">
      <t>ヒホケンシャ</t>
    </rPh>
    <rPh sb="28" eb="30">
      <t>フタン</t>
    </rPh>
    <rPh sb="30" eb="32">
      <t>ワリアイ</t>
    </rPh>
    <rPh sb="33" eb="35">
      <t>キサイ</t>
    </rPh>
    <rPh sb="42" eb="44">
      <t>コウレイ</t>
    </rPh>
    <rPh sb="44" eb="47">
      <t>ジュキュウシャ</t>
    </rPh>
    <rPh sb="47" eb="48">
      <t>ショウ</t>
    </rPh>
    <rPh sb="49" eb="51">
      <t>ドウヨウ</t>
    </rPh>
    <rPh sb="53" eb="54">
      <t>ガツ</t>
    </rPh>
    <rPh sb="55" eb="56">
      <t>ヨク</t>
    </rPh>
    <rPh sb="57" eb="58">
      <t>ガツ</t>
    </rPh>
    <rPh sb="59" eb="61">
      <t>タンイ</t>
    </rPh>
    <rPh sb="62" eb="64">
      <t>ネンド</t>
    </rPh>
    <rPh sb="67" eb="69">
      <t>ユウコウ</t>
    </rPh>
    <rPh sb="69" eb="71">
      <t>キゲン</t>
    </rPh>
    <rPh sb="72" eb="74">
      <t>シュツリョク</t>
    </rPh>
    <phoneticPr fontId="9"/>
  </si>
  <si>
    <t>資格情報のお知らせについて、70歳未満の被保険者に対し有効期限を出力できること。</t>
    <rPh sb="0" eb="2">
      <t>シカク</t>
    </rPh>
    <rPh sb="2" eb="4">
      <t>ジョウホウ</t>
    </rPh>
    <rPh sb="6" eb="7">
      <t>シ</t>
    </rPh>
    <rPh sb="16" eb="19">
      <t>サイミマン</t>
    </rPh>
    <rPh sb="20" eb="24">
      <t>ヒホケンシャ</t>
    </rPh>
    <rPh sb="25" eb="26">
      <t>タイ</t>
    </rPh>
    <rPh sb="27" eb="31">
      <t>ユウコウキゲン</t>
    </rPh>
    <rPh sb="32" eb="34">
      <t>シュツリョク</t>
    </rPh>
    <phoneticPr fontId="9"/>
  </si>
  <si>
    <t>資格情報のお知らせについて、70歳以上の被保険者においては有効期限が出力されること。</t>
    <rPh sb="0" eb="2">
      <t>シカク</t>
    </rPh>
    <rPh sb="2" eb="4">
      <t>ジョウホウ</t>
    </rPh>
    <rPh sb="6" eb="7">
      <t>シ</t>
    </rPh>
    <rPh sb="16" eb="19">
      <t>サイイジョウ</t>
    </rPh>
    <rPh sb="20" eb="24">
      <t>ヒホケンシャ</t>
    </rPh>
    <rPh sb="29" eb="33">
      <t>ユウコウキゲン</t>
    </rPh>
    <rPh sb="34" eb="36">
      <t>シュツリョク</t>
    </rPh>
    <phoneticPr fontId="9"/>
  </si>
  <si>
    <t>資格情報のお知らせについて、70歳以上の被保険者における負担割合を記載する場合、資格確認書の有効期限と合わせるなど、有効期限を変更できること。</t>
    <rPh sb="0" eb="2">
      <t>シカク</t>
    </rPh>
    <rPh sb="2" eb="4">
      <t>ジョウホウ</t>
    </rPh>
    <rPh sb="6" eb="7">
      <t>シ</t>
    </rPh>
    <rPh sb="16" eb="19">
      <t>サイイジョウ</t>
    </rPh>
    <rPh sb="20" eb="24">
      <t>ヒホケンシャ</t>
    </rPh>
    <rPh sb="28" eb="30">
      <t>フタン</t>
    </rPh>
    <rPh sb="30" eb="32">
      <t>ワリアイ</t>
    </rPh>
    <rPh sb="33" eb="35">
      <t>キサイ</t>
    </rPh>
    <rPh sb="37" eb="39">
      <t>バアイ</t>
    </rPh>
    <rPh sb="40" eb="42">
      <t>シカク</t>
    </rPh>
    <rPh sb="42" eb="45">
      <t>カクニンショ</t>
    </rPh>
    <rPh sb="46" eb="48">
      <t>ユウコウ</t>
    </rPh>
    <rPh sb="48" eb="50">
      <t>キゲン</t>
    </rPh>
    <rPh sb="51" eb="52">
      <t>ア</t>
    </rPh>
    <rPh sb="58" eb="60">
      <t>ユウコウ</t>
    </rPh>
    <rPh sb="60" eb="62">
      <t>キゲン</t>
    </rPh>
    <rPh sb="63" eb="65">
      <t>ヘンコウ</t>
    </rPh>
    <phoneticPr fontId="9"/>
  </si>
  <si>
    <t>資格情報のお知らせについては、70歳以上の被保険者における有効期限について負担割合を記載することから、高齢受給者証と同様に8月～翌7月の単位を年度とした有効期限を設定することを推奨するが、有効期限を1年以上とし、世帯の異動等の理由により負担割合に変更が生じた際、変更後の負担割合を記載した資格情報のお知らせを交付することが可能である場合は、必ずしも高齢受給者証と同様の有効期限とすることは実装してもしなくても良い機能とする。</t>
  </si>
  <si>
    <t xml:space="preserve">資格情報のお知らせについて、70歳以上の被保険者のみ「負担割合」及び「発効期日」を出力すること、また70歳未満被保険者の場合は「＊＊＊（アスタリスク）」を出力すること。
</t>
    <rPh sb="0" eb="2">
      <t>シカク</t>
    </rPh>
    <rPh sb="2" eb="4">
      <t>ジョウホウ</t>
    </rPh>
    <rPh sb="6" eb="7">
      <t>シ</t>
    </rPh>
    <rPh sb="27" eb="31">
      <t>フタンワリアイ</t>
    </rPh>
    <rPh sb="32" eb="33">
      <t>オヨ</t>
    </rPh>
    <rPh sb="35" eb="39">
      <t>ハッコウキジツ</t>
    </rPh>
    <rPh sb="41" eb="43">
      <t>シュツリョク</t>
    </rPh>
    <rPh sb="52" eb="55">
      <t>サイミマン</t>
    </rPh>
    <rPh sb="55" eb="59">
      <t>ヒホケンシャ</t>
    </rPh>
    <rPh sb="60" eb="62">
      <t>バアイ</t>
    </rPh>
    <rPh sb="77" eb="79">
      <t>シュツリョク</t>
    </rPh>
    <phoneticPr fontId="9"/>
  </si>
  <si>
    <t xml:space="preserve">資格情報のお知らせについて、マイナポータルにログインするための二次元コードを出力すること。
</t>
    <rPh sb="0" eb="2">
      <t>シカク</t>
    </rPh>
    <rPh sb="2" eb="4">
      <t>ジョウホウ</t>
    </rPh>
    <rPh sb="6" eb="7">
      <t>シ</t>
    </rPh>
    <rPh sb="38" eb="40">
      <t>シュツリョク</t>
    </rPh>
    <phoneticPr fontId="9"/>
  </si>
  <si>
    <t xml:space="preserve">資格情報のお知らせについて、資格異動時や負担割合の変更時等に即時発行できること。
</t>
    <rPh sb="0" eb="2">
      <t>シカク</t>
    </rPh>
    <rPh sb="2" eb="4">
      <t>ジョウホウ</t>
    </rPh>
    <rPh sb="6" eb="7">
      <t>シ</t>
    </rPh>
    <rPh sb="14" eb="18">
      <t>シカクイドウ</t>
    </rPh>
    <rPh sb="18" eb="19">
      <t>ジ</t>
    </rPh>
    <rPh sb="20" eb="24">
      <t>フタンワリアイ</t>
    </rPh>
    <rPh sb="25" eb="28">
      <t>ヘンコウジ</t>
    </rPh>
    <rPh sb="28" eb="29">
      <t>トウ</t>
    </rPh>
    <rPh sb="30" eb="32">
      <t>ソクジ</t>
    </rPh>
    <rPh sb="32" eb="34">
      <t>ハッコウ</t>
    </rPh>
    <phoneticPr fontId="9"/>
  </si>
  <si>
    <t xml:space="preserve">資格情報のお知らせについて、交付履歴を照会できること。
【管理項目】
・適用開始日
・高齢者負担割合
・通知種別（一般、特別療養費支給対象者）
</t>
    <rPh sb="0" eb="2">
      <t>シカク</t>
    </rPh>
    <rPh sb="2" eb="4">
      <t>ジョウホウ</t>
    </rPh>
    <rPh sb="6" eb="7">
      <t>シ</t>
    </rPh>
    <rPh sb="14" eb="16">
      <t>コウフ</t>
    </rPh>
    <rPh sb="16" eb="18">
      <t>リレキ</t>
    </rPh>
    <rPh sb="19" eb="21">
      <t>ショウカイ</t>
    </rPh>
    <rPh sb="37" eb="42">
      <t>テキヨウカイシビ</t>
    </rPh>
    <rPh sb="44" eb="47">
      <t>コウレイシャ</t>
    </rPh>
    <rPh sb="47" eb="51">
      <t>フタンワリアイ</t>
    </rPh>
    <rPh sb="53" eb="55">
      <t>ツウチ</t>
    </rPh>
    <rPh sb="55" eb="57">
      <t>シュベツ</t>
    </rPh>
    <rPh sb="58" eb="60">
      <t>イッパン</t>
    </rPh>
    <phoneticPr fontId="9"/>
  </si>
  <si>
    <t xml:space="preserve">資格情報のお知らせに出力する氏名を本名・通称名から選択できること。
</t>
    <rPh sb="0" eb="2">
      <t>シカク</t>
    </rPh>
    <rPh sb="2" eb="4">
      <t>ジョウホウ</t>
    </rPh>
    <rPh sb="6" eb="7">
      <t>シ</t>
    </rPh>
    <rPh sb="10" eb="12">
      <t>シュツリョク</t>
    </rPh>
    <rPh sb="14" eb="16">
      <t>シメイ</t>
    </rPh>
    <rPh sb="17" eb="19">
      <t>ホンミョウ</t>
    </rPh>
    <rPh sb="20" eb="22">
      <t>ツウショウ</t>
    </rPh>
    <rPh sb="22" eb="23">
      <t>メイ</t>
    </rPh>
    <rPh sb="25" eb="27">
      <t>センタク</t>
    </rPh>
    <phoneticPr fontId="9"/>
  </si>
  <si>
    <t xml:space="preserve">資格情報のお知らせ発行時に発行履歴が登録されること。
</t>
    <rPh sb="0" eb="2">
      <t>シカク</t>
    </rPh>
    <rPh sb="2" eb="4">
      <t>ジョウホウ</t>
    </rPh>
    <rPh sb="6" eb="7">
      <t>シ</t>
    </rPh>
    <rPh sb="9" eb="11">
      <t>ハッコウ</t>
    </rPh>
    <rPh sb="11" eb="12">
      <t>ジ</t>
    </rPh>
    <rPh sb="13" eb="15">
      <t>ハッコウ</t>
    </rPh>
    <rPh sb="15" eb="17">
      <t>リレキ</t>
    </rPh>
    <rPh sb="18" eb="20">
      <t>トウロク</t>
    </rPh>
    <phoneticPr fontId="9"/>
  </si>
  <si>
    <t xml:space="preserve">資格情報のお知らせの発行履歴を修正・削除できること。
</t>
    <phoneticPr fontId="9"/>
  </si>
  <si>
    <t xml:space="preserve">資格情報のお知らせについて有効期限を出力する場合、マル学対象者の場合、非該当予定日を優先して設定できること。
</t>
    <rPh sb="0" eb="2">
      <t>シカク</t>
    </rPh>
    <rPh sb="2" eb="4">
      <t>ジョウホウ</t>
    </rPh>
    <rPh sb="6" eb="7">
      <t>シ</t>
    </rPh>
    <rPh sb="13" eb="17">
      <t>ユウコウキゲン</t>
    </rPh>
    <rPh sb="18" eb="20">
      <t>シュツリョク</t>
    </rPh>
    <rPh sb="22" eb="24">
      <t>バアイ</t>
    </rPh>
    <phoneticPr fontId="10"/>
  </si>
  <si>
    <t xml:space="preserve">資格情報のお知らせについて有効期限を出力する場合、その有効期限と非該当予定日を比較し、短い方の日付を有効期限に設定できること。
</t>
  </si>
  <si>
    <t xml:space="preserve">資格情報のお知らせについて有効期限を出力する場合、かつマル遠、住所地特例対象者の場合、非該当予定日を優先して設定できること。
</t>
    <rPh sb="22" eb="24">
      <t>バアイ</t>
    </rPh>
    <phoneticPr fontId="9"/>
  </si>
  <si>
    <t xml:space="preserve">マル遠、住所地特例対象者の場合、非該当予定日が決まっていない場合も想定されることから、被保険者証有効期限に非該当予定日を優先して設定できることを実装してもしなくても良い機能とする。
</t>
    <rPh sb="9" eb="12">
      <t>タイショウシャ</t>
    </rPh>
    <rPh sb="13" eb="15">
      <t>バアイ</t>
    </rPh>
    <rPh sb="19" eb="21">
      <t>ヨテイ</t>
    </rPh>
    <rPh sb="23" eb="24">
      <t>キ</t>
    </rPh>
    <rPh sb="30" eb="32">
      <t>バアイ</t>
    </rPh>
    <rPh sb="33" eb="35">
      <t>ソウテイ</t>
    </rPh>
    <phoneticPr fontId="9"/>
  </si>
  <si>
    <t xml:space="preserve">資格情報のお知らせについて有効期限を出力する場合、非該当予定日を優先して設定する/しないを選択できること。
</t>
  </si>
  <si>
    <t xml:space="preserve">資格情報のお知らせについて有効期限を出力する場合、かつ被保険者が外国人の場合、在留期間終了日の翌日を有効期限として設定できること。
</t>
  </si>
  <si>
    <t>外国人被保険者の有効期限の設定機能は業務上必須ではあるが、外国人被保険者については別途把握することも可能であり、また、有効期限についても個別に設定することが可能であることから、令和8年4月1日時点において全ての国保システムにおいて実装されている必要はないと考えられるため。</t>
  </si>
  <si>
    <t xml:space="preserve">資格情報のお知らせについて有効期限を出力する場合、かつ外国人被保険者の在留資格の更新・変更申請が受付けられた場合、従前の在留期間の満了の日から２月を経過する日まで有効期限を延長できること。
</t>
  </si>
  <si>
    <t xml:space="preserve">資格情報のお知らせについて有効期限を出力する場合、かつ被保険者が外国人の場合、在留期間終了日の当日を有効期限として設定できること。
</t>
  </si>
  <si>
    <t xml:space="preserve">平成24年3月15日付「国民健康保険及び後期高齢者医療制度の被保険者資格の取扱いに関するQ＆Aについて」問10にて示されているとおり、外国人被保険者に係る被保険者証の有効期限は、
・在留期間満了日が、保険者の定める被保険者証の次の更新日以前である場合は、「在留期間満了日の翌日」
とされている。
ただし、上記通知は技術的助言であることに加え、国民健康保険法上も被保険者証の有効期限に係る規定は設けられていない（法第９条第10項）ため、上記通知以外の取扱いを行っている保険者もあると想定されることから、市区町村の運用に合わせて、在留期間終了日の当日を有効期限として設定できることを実装してもしなくても良い機能とする。
</t>
    <rPh sb="57" eb="58">
      <t>シメ</t>
    </rPh>
    <rPh sb="152" eb="154">
      <t>ジョウキ</t>
    </rPh>
    <rPh sb="217" eb="219">
      <t>ジョウキ</t>
    </rPh>
    <phoneticPr fontId="9"/>
  </si>
  <si>
    <t xml:space="preserve">資格情報のお知らせについて有効期限を出力する場合、かつ世帯内に外国人が複数おり、各個人の在留期間終了日に差異がある場合は、有効期限を世帯単位で合わせること。
</t>
    <rPh sb="0" eb="2">
      <t>シカク</t>
    </rPh>
    <rPh sb="2" eb="4">
      <t>ジョウホウ</t>
    </rPh>
    <rPh sb="6" eb="7">
      <t>シ</t>
    </rPh>
    <rPh sb="13" eb="15">
      <t>ユウコウ</t>
    </rPh>
    <rPh sb="15" eb="17">
      <t>キゲン</t>
    </rPh>
    <rPh sb="18" eb="20">
      <t>シュツリョク</t>
    </rPh>
    <rPh sb="22" eb="24">
      <t>バアイ</t>
    </rPh>
    <rPh sb="27" eb="29">
      <t>セタイ</t>
    </rPh>
    <phoneticPr fontId="10"/>
  </si>
  <si>
    <t xml:space="preserve">平成24年7月9日付「国民健康保険及び後期高齢者医療制度の被保険者となる外国人住民の取扱いに関するQ&amp;A（その3）」に基づき、「世帯内に外国人が複数おり、各個人の在留期間終了日に差異がある場合は、有効期限を世帯単位で合わせること」を機能として定義する。
ただし、該当するケースが少数であること、被保険者証発行時に手動で有効期限を設定することにより、Q&amp;Aの趣旨から逸脱しないものと考えられるため、実装してもしなくても良い機能とする。
</t>
  </si>
  <si>
    <t xml:space="preserve">資格情報のお知らせについて有効期限を出力する場合、経過滞在者については、出生から60日を設定できること。
</t>
    <phoneticPr fontId="9"/>
  </si>
  <si>
    <t xml:space="preserve">平成24年3月15日付「国民健康保険及び後期高齢者医療制度の被保険者資格の取扱いに関するQ＆Aについて」問10にて示されているとおり、外国人被保険者に係る被保険者証の有効期限は、
・在留期間満了日が、保険者の定める被保険者証の次の更新日以前である場合は、「在留期間満了日の翌日」
とされている。
ただし、上記通知は技術的助言であることに加え、国民健康保険法上も被保険者証の有効期限に係る規定は設けられていない（法第９条第10項）ため、上記通知以外の取扱いを行っている保険者もあると想定されることから、市区町村の運用に合わせて、在留期間終了日の当日又は翌日を有効期限として設定できることを実装してもしなくても良い機能とする。
平成24年7月9日付「国民健康保険及び後期高齢者医療制度の被保険者となる外国人住民の取扱いに関するQ&amp;A（その3）」に基づき、「世帯内に外国人が複数おり、各個人の在留期間終了日に差異がある場合は、有効期限を世帯単位で合わせること」を機能として定義する。
ただし、該当するケースが少数であること、被保険者証発行時に手動で有効期限を設定することにより、Q&amp;Aの趣旨から逸脱しないものと考えられるため、実装してもしなくても良い機能とする。
</t>
    <rPh sb="329" eb="330">
      <t>オヨ</t>
    </rPh>
    <phoneticPr fontId="9"/>
  </si>
  <si>
    <t xml:space="preserve">資格情報のお知らせの有効期限について、被保険者が年度内に75歳に到達する場合、75歳になる誕生日の前日を有効期限として設定できること。
</t>
    <phoneticPr fontId="9"/>
  </si>
  <si>
    <t xml:space="preserve">資格情報のお知らせについて有効期限を出力する場合、かつ交付時70歳未満の被保険者が年度内に70歳に到達する場合、70歳に達する日の属する月（誕生日が月の初日であるときは、その前月）の末日を有効期限として設定できること。
</t>
    <rPh sb="27" eb="30">
      <t>コウフジ</t>
    </rPh>
    <rPh sb="32" eb="33">
      <t>サイ</t>
    </rPh>
    <rPh sb="33" eb="35">
      <t>ミマン</t>
    </rPh>
    <phoneticPr fontId="10"/>
  </si>
  <si>
    <t xml:space="preserve">被保険者証兼高齢受給者証を交付する市区町村において、同一の世帯に属するすべての被保険者に同一の有効期間を定めることを徹底した場合、当該被保険者が70歳に到達した際に、再度同一の有効期間を定めた被保険者証兼高齢受給者証を交付する必要等が生じるため、被保険者及び保険者双方の事務負担の増加となる。
このため、有効期間より前に高齢受給者証を交付する対象の被保険者がいる場合には、当該被保険者は世帯に属する他の被保険者の有効期間とは別に、70歳に達する日の属する月（誕生日が月の初日であるときは、その前月）の末日を被保険者証の有効期間とする機能。
（以降の資格管理の機能帳票要件についても同様である。）
</t>
    <rPh sb="0" eb="4">
      <t>ヒホケンシャ</t>
    </rPh>
    <rPh sb="4" eb="5">
      <t>ショウ</t>
    </rPh>
    <rPh sb="5" eb="6">
      <t>ケン</t>
    </rPh>
    <rPh sb="6" eb="8">
      <t>コウレイ</t>
    </rPh>
    <rPh sb="8" eb="11">
      <t>ジュキュウシャ</t>
    </rPh>
    <rPh sb="11" eb="12">
      <t>ショウ</t>
    </rPh>
    <rPh sb="266" eb="268">
      <t>キノウ</t>
    </rPh>
    <phoneticPr fontId="9"/>
  </si>
  <si>
    <t xml:space="preserve">資格確認書の発行履歴を照会できること。
【管理項目】
・適用開始日
・高齢者負担割合
・通知種別（一般、特別療養費支給対象者）
</t>
    <rPh sb="0" eb="2">
      <t>シカク</t>
    </rPh>
    <rPh sb="2" eb="4">
      <t>カクニン</t>
    </rPh>
    <rPh sb="4" eb="5">
      <t>ショ</t>
    </rPh>
    <rPh sb="6" eb="8">
      <t>ハッコウ</t>
    </rPh>
    <rPh sb="8" eb="10">
      <t>リレキ</t>
    </rPh>
    <rPh sb="11" eb="13">
      <t>ショウカイ</t>
    </rPh>
    <rPh sb="22" eb="24">
      <t>カンリ</t>
    </rPh>
    <rPh sb="24" eb="26">
      <t>コウモク</t>
    </rPh>
    <rPh sb="29" eb="31">
      <t>テキヨウ</t>
    </rPh>
    <rPh sb="31" eb="33">
      <t>カイシ</t>
    </rPh>
    <rPh sb="33" eb="34">
      <t>ビ</t>
    </rPh>
    <rPh sb="36" eb="39">
      <t>コウレイシャ</t>
    </rPh>
    <rPh sb="39" eb="41">
      <t>フタン</t>
    </rPh>
    <rPh sb="41" eb="43">
      <t>ワリアイ</t>
    </rPh>
    <rPh sb="45" eb="47">
      <t>ツウチ</t>
    </rPh>
    <rPh sb="47" eb="49">
      <t>シュベツ</t>
    </rPh>
    <rPh sb="50" eb="52">
      <t>イッパン</t>
    </rPh>
    <rPh sb="53" eb="55">
      <t>トクベツ</t>
    </rPh>
    <rPh sb="55" eb="58">
      <t>リョウヨウヒ</t>
    </rPh>
    <rPh sb="58" eb="60">
      <t>シキュウ</t>
    </rPh>
    <rPh sb="60" eb="62">
      <t>タイショウ</t>
    </rPh>
    <rPh sb="62" eb="63">
      <t>シャ</t>
    </rPh>
    <phoneticPr fontId="9"/>
  </si>
  <si>
    <t xml:space="preserve">資格確認書の発行履歴について任意管理項目の管理有無を選択できること。
【管理項目】
・限度額認定欄
　「高額療養費の限度額の適用区分」、「発効期日」、「長期入院該当年月日」
・特定疾病欄
　「特定疾病の自己負担限度額・認定疾病名（記号で表記）」、「発効期日」
</t>
    <rPh sb="0" eb="2">
      <t>シカク</t>
    </rPh>
    <rPh sb="2" eb="5">
      <t>カクニンショ</t>
    </rPh>
    <rPh sb="21" eb="23">
      <t>カンリ</t>
    </rPh>
    <rPh sb="23" eb="25">
      <t>ウム</t>
    </rPh>
    <rPh sb="26" eb="28">
      <t>センタク</t>
    </rPh>
    <phoneticPr fontId="9"/>
  </si>
  <si>
    <t>改正前の被保険者証・資格証明書は1種類であり、今後はマイナンバーカードによるオンライン資格確認が基本とされており、必須記載事項のみの資格確認書を採用する場合において、任意記載事項を記載する資格確認書に関する機能まで実装必須機能とすることは過剰であるため、
また資格確認書の発行履歴における任意管理項目の管理に関して、管理可能であることを必須機能とすればよく、「管理有無を選択できること」は運用上のメリットもなく、過剰な機能と考えるため。</t>
    <rPh sb="66" eb="68">
      <t>シカク</t>
    </rPh>
    <rPh sb="68" eb="71">
      <t>カクニンショ</t>
    </rPh>
    <rPh sb="72" eb="74">
      <t>サイヨウ</t>
    </rPh>
    <rPh sb="76" eb="78">
      <t>バアイ</t>
    </rPh>
    <rPh sb="83" eb="89">
      <t>ニンイキサイジコウ</t>
    </rPh>
    <rPh sb="90" eb="92">
      <t>キサイ</t>
    </rPh>
    <rPh sb="154" eb="155">
      <t>カン</t>
    </rPh>
    <phoneticPr fontId="9"/>
  </si>
  <si>
    <t xml:space="preserve">資格確認書に出力する氏名を本名・通称名から選択できること。
</t>
    <rPh sb="0" eb="2">
      <t>シカク</t>
    </rPh>
    <rPh sb="2" eb="4">
      <t>カクニン</t>
    </rPh>
    <rPh sb="4" eb="5">
      <t>ショ</t>
    </rPh>
    <rPh sb="6" eb="8">
      <t>シュツリョク</t>
    </rPh>
    <rPh sb="10" eb="12">
      <t>シメイ</t>
    </rPh>
    <rPh sb="13" eb="15">
      <t>ホンミョウ</t>
    </rPh>
    <rPh sb="16" eb="18">
      <t>ツウショウ</t>
    </rPh>
    <rPh sb="18" eb="19">
      <t>メイ</t>
    </rPh>
    <rPh sb="21" eb="23">
      <t>センタク</t>
    </rPh>
    <phoneticPr fontId="9"/>
  </si>
  <si>
    <t xml:space="preserve">資格確認書の発行時に発行履歴が登録されること。
</t>
    <rPh sb="0" eb="5">
      <t>シカクカクニンショ</t>
    </rPh>
    <rPh sb="6" eb="8">
      <t>ハッコウ</t>
    </rPh>
    <rPh sb="8" eb="9">
      <t>ジ</t>
    </rPh>
    <rPh sb="10" eb="12">
      <t>ハッコウ</t>
    </rPh>
    <rPh sb="12" eb="14">
      <t>リレキ</t>
    </rPh>
    <rPh sb="15" eb="17">
      <t>トウロク</t>
    </rPh>
    <phoneticPr fontId="9"/>
  </si>
  <si>
    <t xml:space="preserve">資格確認書の発行履歴を修正・削除できること。
</t>
    <phoneticPr fontId="9"/>
  </si>
  <si>
    <t xml:space="preserve">資格確認書の有効期限について、マル学対象者の場合、非該当予定日を優先して設定できること。
</t>
    <rPh sb="0" eb="2">
      <t>シカク</t>
    </rPh>
    <rPh sb="2" eb="4">
      <t>カクニン</t>
    </rPh>
    <rPh sb="4" eb="5">
      <t>ショ</t>
    </rPh>
    <phoneticPr fontId="9"/>
  </si>
  <si>
    <t xml:space="preserve">資格確認書の有効期限と非該当予定日を比較し、短い方の日付を有効期限に設定できること。
</t>
    <phoneticPr fontId="9"/>
  </si>
  <si>
    <t>資格確認書の有効期限について、マル遠、住所地特例対象者の場合、非該当予定日を優先して設定できること。</t>
    <phoneticPr fontId="9"/>
  </si>
  <si>
    <t xml:space="preserve">資格確認書の有効期限に非該当予定日を優先して設定する/しないを選択できること。
</t>
    <phoneticPr fontId="9"/>
  </si>
  <si>
    <t xml:space="preserve">資格確認書の有効期限について、被保険者が外国人の場合、在留期間終了日の翌日を有効期限として設定できること。
</t>
    <phoneticPr fontId="9"/>
  </si>
  <si>
    <t xml:space="preserve">資格確認書について、外国人被保険者の在留資格の更新・変更申請が受付けられた場合、従前の在留期間の満了の日から２月を経過する日まで有効期限を延長できること。
</t>
    <phoneticPr fontId="9"/>
  </si>
  <si>
    <t>資格確認書の有効期限について、被保険者が外国人の場合、在留期間終了日の当日を有効期限として設定できること。</t>
    <phoneticPr fontId="9"/>
  </si>
  <si>
    <t>資格確認書の有効期限について、世帯内に外国人が複数おり、各個人の在留期間終了日に差異がある場合は、有効期限を世帯単位で合わせること。</t>
    <rPh sb="0" eb="5">
      <t>シカクカクニンショ</t>
    </rPh>
    <rPh sb="6" eb="10">
      <t>ユウコウキゲン</t>
    </rPh>
    <phoneticPr fontId="9"/>
  </si>
  <si>
    <t xml:space="preserve">平成24年7月9日付「国民健康保険及び後期高齢者医療制度の被保険者となる外国人住民の取扱いに関するQ&amp;A（その3）」に基づき、「世帯内に外国人が複数おり、各個人の在留期間終了日に差異がある場合は、有効期限を世帯単位で合わせること」を機能として定義する。
ただし、該当するケースが少数であること、被保険者証発行時に手動で有効期限を設定することにより、Q&amp;Aの趣旨から逸脱しないものと考えられるため、実装してもしなくても良い機能とする。
</t>
    <phoneticPr fontId="9"/>
  </si>
  <si>
    <t>資格確認書の有効期限について、経過滞在者については、出生から６０日を設定できること。</t>
    <phoneticPr fontId="9"/>
  </si>
  <si>
    <t xml:space="preserve">資格確認書の有効期限について、被保険者が年度内に75歳に到達する場合、75歳になる誕生日の前日を有効期限として設定できること。
</t>
    <phoneticPr fontId="9"/>
  </si>
  <si>
    <t>70歳未満被保険者の資格確認書の有効期限について、被保険者が年度内に70歳に到達する場合、70歳に達する日の属する月（誕生日が月の初日であるときは、その前月）の末日を有効期限として設定できること。</t>
    <rPh sb="2" eb="3">
      <t>サイ</t>
    </rPh>
    <rPh sb="3" eb="5">
      <t>ミマン</t>
    </rPh>
    <rPh sb="5" eb="9">
      <t>ヒホケンシャ</t>
    </rPh>
    <phoneticPr fontId="9"/>
  </si>
  <si>
    <t xml:space="preserve">マル学の非該当予定日を資格確認書の有効期限として利用できること。
</t>
    <rPh sb="11" eb="13">
      <t>シカク</t>
    </rPh>
    <rPh sb="13" eb="16">
      <t>カクニンショ</t>
    </rPh>
    <phoneticPr fontId="9"/>
  </si>
  <si>
    <t xml:space="preserve">性同一性障害者情報が登録されている被保険者について、資格確認書に表示する氏名に通称名を出力できること。
</t>
    <phoneticPr fontId="9"/>
  </si>
  <si>
    <t>性同一性障害者の通称名の出力機能については業務上必須ではあるが、システム外で通称名出力の対応を行うケースも想定され、令和8年4月1日時点において全ての国保システムにおいて実装されている必要はないと考えられるため。</t>
  </si>
  <si>
    <t xml:space="preserve">性同一性障害者情報が登録されている被保険者について、資格確認書に表示する性別欄に「裏面参照」を出力できること。
</t>
    <rPh sb="38" eb="39">
      <t>ラン</t>
    </rPh>
    <phoneticPr fontId="9"/>
  </si>
  <si>
    <t xml:space="preserve">性同一性障害者情報が登録されている被保険者について、資格確認書に表示する氏名を空欄で出力できること。
</t>
    <rPh sb="39" eb="41">
      <t>クウラン</t>
    </rPh>
    <rPh sb="42" eb="44">
      <t>シュツリョク</t>
    </rPh>
    <phoneticPr fontId="9"/>
  </si>
  <si>
    <t xml:space="preserve">手書き等による柔軟な対応を可能とするため、被保険者証に表示する氏名を空欄で出力できることを実装してもしなくても良い機能とする。
</t>
  </si>
  <si>
    <t>2.2 資格異動訂正</t>
    <phoneticPr fontId="9"/>
  </si>
  <si>
    <t>2.2.1 資格異動訂正</t>
    <phoneticPr fontId="9"/>
  </si>
  <si>
    <t xml:space="preserve">被保険者の資格情報（履歴を含む）について、異動内容の訂正の入力ができること。
【管理項目】
・資格区分　・資格異動事由
・資格適用開始日　・資格適用開始届出日
・資格適用終了日　・資格適用終了届出日
・国保続柄
・資格適用開始事由　・資格適用終了事由
</t>
  </si>
  <si>
    <t xml:space="preserve">国保続柄を住記上の続柄と同一としている場合は、国保続柄を実装必須の管理項目として取扱わないこととする。
</t>
    <rPh sb="9" eb="11">
      <t>ツヅキガラ</t>
    </rPh>
    <rPh sb="12" eb="14">
      <t>ドウイツ</t>
    </rPh>
    <rPh sb="33" eb="37">
      <t>カンリコウモク</t>
    </rPh>
    <phoneticPr fontId="9"/>
  </si>
  <si>
    <t xml:space="preserve">異動更新の際、登録済みの資格情報との整合性チェックを行い、誤入力を抑止又は警告及び注意喚起できること。
</t>
  </si>
  <si>
    <t xml:space="preserve">被保険者の資格情報（履歴を含む）について、異動内容の取消の入力ができること。
国保情報集約システムに連携済みの資格履歴の取消を行う場合は、物理削除は行わず、同日得喪による取消を基本とする。
</t>
    <rPh sb="39" eb="41">
      <t>コクホ</t>
    </rPh>
    <rPh sb="41" eb="43">
      <t>ジョウホウ</t>
    </rPh>
    <rPh sb="43" eb="45">
      <t>シュウヤク</t>
    </rPh>
    <rPh sb="50" eb="52">
      <t>レンケイ</t>
    </rPh>
    <rPh sb="52" eb="53">
      <t>ズ</t>
    </rPh>
    <rPh sb="55" eb="57">
      <t>シカク</t>
    </rPh>
    <rPh sb="69" eb="71">
      <t>ブツリ</t>
    </rPh>
    <rPh sb="71" eb="73">
      <t>サクジョ</t>
    </rPh>
    <rPh sb="74" eb="75">
      <t>オコナ</t>
    </rPh>
    <phoneticPr fontId="9"/>
  </si>
  <si>
    <t xml:space="preserve">【管理項目】
・被保険者証番号
・記載順位　・市区町村国保加入日
・枝番　
</t>
    <rPh sb="16" eb="18">
      <t>チョウソン</t>
    </rPh>
    <rPh sb="18" eb="20">
      <t>コクホ</t>
    </rPh>
    <rPh sb="20" eb="23">
      <t>カニュウビ</t>
    </rPh>
    <phoneticPr fontId="9"/>
  </si>
  <si>
    <t>2.2 資格異動訂正</t>
  </si>
  <si>
    <t>2.2.1 資格異動訂正</t>
  </si>
  <si>
    <t xml:space="preserve">［行政区管理を行っている指定都市向けの要件］
【管理項目】
・資格区（行政区管理を行っている場合）
</t>
    <phoneticPr fontId="9"/>
  </si>
  <si>
    <t xml:space="preserve">被保険者の資格情報（履歴を含む）について、マル学･マル遠･住所地特例の異動内容の訂正の入力ができること。
【管理項目】
・該当日　・非該当日　・届出日
・学遠特例区分
・非該当予定日（マル学の場合）
</t>
    <rPh sb="95" eb="96">
      <t>ガク</t>
    </rPh>
    <rPh sb="97" eb="99">
      <t>バアイ</t>
    </rPh>
    <phoneticPr fontId="9"/>
  </si>
  <si>
    <t xml:space="preserve">被保険者の資格情報（履歴を含む）について、マル学･マル遠･住所地特例の異動内容の取消の入力ができること。
国保情報集約システムに連携済みの資格履歴の取消を行う場合は、物理削除は行わず、同日得喪による取消を基本とする。
</t>
  </si>
  <si>
    <t xml:space="preserve">【管理項目】
・非該当予定日（マル遠･住所地特例の場合）
・学校/施設名称　・学校/施設区分
</t>
    <rPh sb="25" eb="27">
      <t>バアイ</t>
    </rPh>
    <phoneticPr fontId="9"/>
  </si>
  <si>
    <t>マル遠、住所地特例対象者の場合は、非該当予定日が決まっていない場合も想定されることから、非該当予定日の管理項目を実装してもしなくても良い機能とする。</t>
    <rPh sb="53" eb="55">
      <t>コウモク</t>
    </rPh>
    <phoneticPr fontId="9"/>
  </si>
  <si>
    <t xml:space="preserve">被保険者の資格情報（履歴を含む）について、退職の異動内容の訂正の入力ができること。
【管理項目】
・該当日　・非該当日　・届出日　・退職事由
・本人扶養区分　・本人の宛名番号
</t>
  </si>
  <si>
    <t xml:space="preserve">被保険者の資格情報（履歴を含む）について、退職の異動内容の取消の入力ができること。
国保情報集約システムに連携済みの資格履歴の取消を行う場合は、物理削除は行わず、同日得喪による取消を基本とする。
</t>
  </si>
  <si>
    <t xml:space="preserve">誤登録等の履歴については、国保情報集約システムへの影響を踏まえ、物理削除は行わず、同日得喪による取消を基本とすることから、退職の異動内容の取消ができることは実装してもしなくても良い機能とする。
</t>
    <rPh sb="0" eb="1">
      <t>ゴ</t>
    </rPh>
    <rPh sb="1" eb="3">
      <t>トウロク</t>
    </rPh>
    <rPh sb="3" eb="4">
      <t>ナド</t>
    </rPh>
    <rPh sb="5" eb="7">
      <t>リレキ</t>
    </rPh>
    <rPh sb="13" eb="19">
      <t>コクホジョウホウシュウヤク</t>
    </rPh>
    <rPh sb="25" eb="27">
      <t>エイキョウ</t>
    </rPh>
    <rPh sb="28" eb="29">
      <t>フ</t>
    </rPh>
    <phoneticPr fontId="9"/>
  </si>
  <si>
    <t xml:space="preserve">被保険者の資格情報（履歴を含む）について、特定同一世帯所属者、旧被扶養者及び非自発的失業者の異動内容の訂正の入力ができること。
【管理項目】
・該当日　・非該当日　・申請年月日
※非自発的失業者については、以下項目も含む。
・離職年月日
</t>
  </si>
  <si>
    <t xml:space="preserve">被保険者の資格情報（履歴を含む）について、特定同一世帯所属者、旧被扶養者及び非自発的失業者の異動内容の取消の入力ができること。
国保情報集約システムに連携済みの資格履歴の取消を行う場合は、物理削除は行わず、同日得喪による取消を基本とする。
</t>
  </si>
  <si>
    <t xml:space="preserve">65歳未満も含む旧被扶養者の異動内容の訂正及び取消の入力ができること。
国保情報集約システムに連携済みの資格履歴の取消を行う場合は、物理削除は行わず、同日得喪による取消を基本とする。
</t>
  </si>
  <si>
    <t xml:space="preserve">【管理項目】
・発効日
※非自発的失業者については、以下項目も含む。
・離職理由　・離職理由コード
</t>
  </si>
  <si>
    <t xml:space="preserve">非自発的失業者については、保険料計算と高額療養費において、それぞれで管理できること。
</t>
  </si>
  <si>
    <t>2.3 資格異動確認</t>
    <phoneticPr fontId="9"/>
  </si>
  <si>
    <t xml:space="preserve">2.3.1 資格異動内容確認一覧作成
</t>
    <phoneticPr fontId="9"/>
  </si>
  <si>
    <t xml:space="preserve">一定期間内に異動の届出があった被保険者の資格異動処理結果について、一覧に出力できること。
</t>
  </si>
  <si>
    <t>【第1.4版】一覧に出力しない場合は、EUC機能等の方法により保険者による確認作業を補完できることとする。</t>
    <rPh sb="7" eb="9">
      <t>イチラン</t>
    </rPh>
    <rPh sb="10" eb="12">
      <t>シュツリョク</t>
    </rPh>
    <rPh sb="26" eb="28">
      <t>ホウホウ</t>
    </rPh>
    <phoneticPr fontId="9"/>
  </si>
  <si>
    <t>被保険者の資格異動処理結果を把握することは業務上必須ではあるが、EUC機能を用いた抽出が可能であり、一覧に出力する機能は利便性向上を目的とした機能であることから、令和8年4月1日時点において全ての国保システムにおいて実装されている必要はないと考えられるため。</t>
    <phoneticPr fontId="8"/>
  </si>
  <si>
    <t>2.4 資格適用適正化</t>
    <phoneticPr fontId="9"/>
  </si>
  <si>
    <t xml:space="preserve">2.4.1 国保資格不整合一覧作成
</t>
    <phoneticPr fontId="9"/>
  </si>
  <si>
    <t xml:space="preserve">他システム連携によって登録された住民記録情報を基に、資格情報との不整合が生じている対象者の一覧を出力できること。
</t>
    <phoneticPr fontId="9"/>
  </si>
  <si>
    <t xml:space="preserve">資格情報の適正化のため、住民記録において、転出、死亡、職権消除により消除された被保険者（特定同一世帯所属者を含む）が国保において資格継続中となっていないかのチェックを実施できること。
</t>
    <rPh sb="54" eb="55">
      <t>フク</t>
    </rPh>
    <phoneticPr fontId="9"/>
  </si>
  <si>
    <t>2.4 資格適用適正化</t>
  </si>
  <si>
    <t xml:space="preserve">2.4.1 国保資格不整合一覧作成
</t>
  </si>
  <si>
    <t xml:space="preserve">資格情報の適正化のため、住民記録の消除日と国保適用終了日の整合が取れているかのチェックを実施できること。
</t>
    <rPh sb="32" eb="33">
      <t>ト</t>
    </rPh>
    <phoneticPr fontId="9"/>
  </si>
  <si>
    <t xml:space="preserve">他システム連携によって登録された住民記録情報や国民年金情報を基に、資格情報との不整合が生じている対象者の一覧を出力できること。
</t>
    <phoneticPr fontId="9"/>
  </si>
  <si>
    <t xml:space="preserve">年金異動情報を登録又は参照できること。
</t>
    <rPh sb="9" eb="10">
      <t>マタ</t>
    </rPh>
    <phoneticPr fontId="9"/>
  </si>
  <si>
    <t xml:space="preserve">国保資格不整合一覧作成において、国民健康保険と国民年金の最新資格情報を比較する際に使用することから、年金異動情報を登録できることを実装してもしなくても良い機能とする。
</t>
    <rPh sb="16" eb="22">
      <t>コクミンケンコウホケン</t>
    </rPh>
    <rPh sb="23" eb="25">
      <t>コクミン</t>
    </rPh>
    <rPh sb="39" eb="40">
      <t>サイ</t>
    </rPh>
    <rPh sb="41" eb="43">
      <t>シヨウ</t>
    </rPh>
    <phoneticPr fontId="9"/>
  </si>
  <si>
    <t xml:space="preserve">資格情報の適正化のため、国民年金1号被保険者のうち、60歳未満の被保険者について喪失している方が、国保において資格継続中となっていないかのチェックを実施できること。
</t>
    <rPh sb="28" eb="29">
      <t>サイ</t>
    </rPh>
    <phoneticPr fontId="9"/>
  </si>
  <si>
    <t xml:space="preserve">資格情報の適正化のため、国保資格なしで有効な口座情報が登録されている対象者がいないかのチェックを実施できること。
</t>
    <rPh sb="12" eb="14">
      <t>コクホ</t>
    </rPh>
    <rPh sb="19" eb="21">
      <t>ユウコウ</t>
    </rPh>
    <rPh sb="24" eb="26">
      <t>ジョウホウ</t>
    </rPh>
    <phoneticPr fontId="9"/>
  </si>
  <si>
    <t xml:space="preserve">資格情報の適正化のため、以下のチェックを実施できること。
・国保資格なしで有効な送付先情報、納税管理人情報又は振替口座情報が登録されている対象者がいないか。
</t>
    <phoneticPr fontId="9"/>
  </si>
  <si>
    <t xml:space="preserve">2.5 75歳到達国保資格喪失
</t>
    <phoneticPr fontId="9"/>
  </si>
  <si>
    <t>2.5.1 75歳到達国保資格喪失</t>
    <phoneticPr fontId="9"/>
  </si>
  <si>
    <t xml:space="preserve">75歳到達者について、資格情報の異動更新（資格適用終了）が行えること。
【管理項目】
・資格適用終了日　・資格適用終了届出日
・適用終了事由
</t>
  </si>
  <si>
    <t xml:space="preserve">異動更新の際、登録済みの資格情報との整合性チェックを行い、誤入力を抑止・注意喚起できること。
</t>
  </si>
  <si>
    <t xml:space="preserve">2.5 75歳到達国保資格喪失
</t>
  </si>
  <si>
    <t>2.5.1 75歳到達国保資格喪失</t>
  </si>
  <si>
    <t xml:space="preserve">75歳到達者の異動更新は基本的に自動での更新とすること。
</t>
  </si>
  <si>
    <t xml:space="preserve">75歳到達者が世帯主の場合、擬制世帯主として登録できること。
</t>
    <rPh sb="7" eb="10">
      <t>セタイヌシ</t>
    </rPh>
    <rPh sb="11" eb="13">
      <t>バアイ</t>
    </rPh>
    <rPh sb="14" eb="16">
      <t>ギセイ</t>
    </rPh>
    <rPh sb="16" eb="19">
      <t>セタイヌシ</t>
    </rPh>
    <phoneticPr fontId="9"/>
  </si>
  <si>
    <t xml:space="preserve">世帯に被保険者が残る場合は、特定同一世帯所属者として登録できること。
</t>
    <rPh sb="26" eb="28">
      <t>トウロク</t>
    </rPh>
    <phoneticPr fontId="9"/>
  </si>
  <si>
    <t xml:space="preserve">擬制世帯主と75歳到達者で構成される世帯の場合は、擬制世帯主も適用終了として登録できること。
</t>
  </si>
  <si>
    <t xml:space="preserve">75歳到達者の資格適用終了について、一括登録もできること。
</t>
  </si>
  <si>
    <t xml:space="preserve">75歳到達者の資格適用終了について、一括登録する際に宛名情報が消除されている対象については対象のリストを出力できること。
</t>
    <phoneticPr fontId="9"/>
  </si>
  <si>
    <t xml:space="preserve">2.6 国保情報集約システム連携（日次）
</t>
    <phoneticPr fontId="9"/>
  </si>
  <si>
    <t>2.6.1 限度額適用区分情報作成</t>
    <phoneticPr fontId="9"/>
  </si>
  <si>
    <t xml:space="preserve">限度額適用区分が変更となる可能性がある世帯の所得区分判定を行い、認定証の発行有無に関わらず国保情報集約システムへ連携する必要のある被保険者に変更後の各種認定証情報を作成できること。
【管理項目】
・証区分　・限度額適用区分　
・交付年月日　・有効期限　・発効期日
・長期入院該当年月日
</t>
  </si>
  <si>
    <t xml:space="preserve">2.6.2 資格情報（世帯・個人）データ作成
</t>
    <phoneticPr fontId="9"/>
  </si>
  <si>
    <t xml:space="preserve">資格情報や宛名情報に異動が発生し、国保情報集約システムへ連携する必要のある対象者を抽出し、連携用データを作成できること。
【管理項目】
〇 国保情報集約システムとのインタフェースに準拠
・自己情報提供不可登録情報　
・不開示該当登録情報
</t>
    <rPh sb="103" eb="105">
      <t>トウロク</t>
    </rPh>
    <rPh sb="115" eb="117">
      <t>トウロク</t>
    </rPh>
    <phoneticPr fontId="28"/>
  </si>
  <si>
    <t xml:space="preserve">国保情報集約システム外部インタフェースレイアウトの仕様に即したデータが作成できること。
</t>
  </si>
  <si>
    <t xml:space="preserve">2.6 国保情報集約システム連携（日次）
</t>
  </si>
  <si>
    <t xml:space="preserve">2.6.2 資格情報（世帯・個人）データ作成
</t>
  </si>
  <si>
    <t xml:space="preserve">国保情報集約システムに連携する地区統計コードは住所コード又は行政区コードのどちらかを使用して設定可。
</t>
  </si>
  <si>
    <t xml:space="preserve">オンライン資格確認へ連携するデータに抑止情報の自動連係の有無を設定できること。
</t>
  </si>
  <si>
    <t xml:space="preserve">オンライン資格確認システムへの連携ファイルにおいて、自己情報提供不可及び不開示該当とする対象者の情報を登録できること。
</t>
    <rPh sb="34" eb="35">
      <t>オヨ</t>
    </rPh>
    <rPh sb="39" eb="41">
      <t>ガイトウ</t>
    </rPh>
    <rPh sb="44" eb="47">
      <t>タイショウシャ</t>
    </rPh>
    <rPh sb="48" eb="50">
      <t>ジョウホウ</t>
    </rPh>
    <rPh sb="51" eb="53">
      <t>トウロク</t>
    </rPh>
    <phoneticPr fontId="28"/>
  </si>
  <si>
    <t xml:space="preserve">DV抑止情報を基に、自己情報提供不可及び不開示該当とする対象者の情報を登録できること。
</t>
    <rPh sb="18" eb="19">
      <t>オヨ</t>
    </rPh>
    <phoneticPr fontId="28"/>
  </si>
  <si>
    <t xml:space="preserve">「オンライン資格確認へ連携するデータに抑止情報の自動連係の有無を設定」する機能については、DV等支援措置対象者が個人番号の再付番を行った際等に、DV抑止情報を残しつつ、オンライン資格確認での照会を可能とするため、実装すべき機能とする。
</t>
    <rPh sb="37" eb="39">
      <t>キノウ</t>
    </rPh>
    <rPh sb="47" eb="48">
      <t>トウ</t>
    </rPh>
    <rPh sb="48" eb="52">
      <t>シエンソチ</t>
    </rPh>
    <rPh sb="52" eb="55">
      <t>タイショウシャ</t>
    </rPh>
    <rPh sb="56" eb="58">
      <t>コジン</t>
    </rPh>
    <rPh sb="58" eb="60">
      <t>バンゴウ</t>
    </rPh>
    <rPh sb="61" eb="64">
      <t>サイフバン</t>
    </rPh>
    <rPh sb="65" eb="66">
      <t>オコナ</t>
    </rPh>
    <rPh sb="68" eb="69">
      <t>サイ</t>
    </rPh>
    <rPh sb="79" eb="80">
      <t>ノコ</t>
    </rPh>
    <rPh sb="89" eb="91">
      <t>シカク</t>
    </rPh>
    <rPh sb="91" eb="93">
      <t>カクニン</t>
    </rPh>
    <rPh sb="95" eb="97">
      <t>ショウカイ</t>
    </rPh>
    <rPh sb="98" eb="100">
      <t>カノウ</t>
    </rPh>
    <rPh sb="106" eb="108">
      <t>ジッソウ</t>
    </rPh>
    <rPh sb="111" eb="113">
      <t>キノウ</t>
    </rPh>
    <phoneticPr fontId="9"/>
  </si>
  <si>
    <t xml:space="preserve">国保情報集約システムへ連携する前に、強制的に資格情報を修正している対象者や物理削除した対象者等の確認が必要となる対象者について、資格情報一括作成エラーリストに出力できること。
</t>
    <rPh sb="22" eb="24">
      <t>シカク</t>
    </rPh>
    <rPh sb="24" eb="26">
      <t>ジョウホウ</t>
    </rPh>
    <rPh sb="43" eb="46">
      <t>タイショウシャ</t>
    </rPh>
    <rPh sb="46" eb="47">
      <t>トウ</t>
    </rPh>
    <phoneticPr fontId="28"/>
  </si>
  <si>
    <t xml:space="preserve">宛名システム等で管理する個人情報（個人番号、住所、氏名等）を国保システムで保持しない場合は、個人情報（個人番号、住所、氏名等）は管理項目としない。
</t>
    <rPh sb="42" eb="44">
      <t>バアイ</t>
    </rPh>
    <rPh sb="64" eb="66">
      <t>カンリ</t>
    </rPh>
    <rPh sb="66" eb="68">
      <t>コウモク</t>
    </rPh>
    <phoneticPr fontId="28"/>
  </si>
  <si>
    <t>2.6.2 資格情報（世帯・個人）データ作成</t>
    <phoneticPr fontId="9"/>
  </si>
  <si>
    <t xml:space="preserve">データ作成時に照会・修正等の対応を行わない場合は、資格情報（世帯・個人）データ作成と資格情報（世帯・個人）連携用ファイル作成処理を同時に一つの処理として実施することもできる。
</t>
    <rPh sb="3" eb="5">
      <t>サクセイ</t>
    </rPh>
    <rPh sb="5" eb="6">
      <t>ジ</t>
    </rPh>
    <rPh sb="7" eb="9">
      <t>ショウカイ</t>
    </rPh>
    <rPh sb="10" eb="12">
      <t>シュウセイ</t>
    </rPh>
    <rPh sb="12" eb="13">
      <t>トウ</t>
    </rPh>
    <rPh sb="14" eb="16">
      <t>タイオウ</t>
    </rPh>
    <rPh sb="17" eb="18">
      <t>オコナ</t>
    </rPh>
    <rPh sb="21" eb="23">
      <t>バアイ</t>
    </rPh>
    <phoneticPr fontId="28"/>
  </si>
  <si>
    <t>2.6.2 資格情報（世帯・個人）データ作成</t>
  </si>
  <si>
    <t xml:space="preserve">マイナンバーの新規付番のみによって発生した異動について、国保情報集約システムへの連携用データを作成できること。
</t>
    <phoneticPr fontId="9"/>
  </si>
  <si>
    <t xml:space="preserve">［行政区管理を行っている指定都市向けの要件］
区間異動後の資格情報データに対し、区間異動前の資格情報データを旧情報として紐付けできること。
</t>
    <phoneticPr fontId="9"/>
  </si>
  <si>
    <t xml:space="preserve">区間異動・転居等によって被保険者証番号に変更があった場合、国保情報集約システムに連携する資格情報（世帯）データについて、変更前と変更後の情報を新旧データとして紐付けできること。
</t>
  </si>
  <si>
    <t xml:space="preserve">国保情報集約システム向け「資格情報（個人）ファイル」連携ファイルのうち被保証等履歴について、マイナンバーカードと被保険者証の一体化を境に資格得喪履歴から被保険者証の交付履歴を作成できること。
【管理項目】
〇 国保情報集約システムとのインタフェースに準拠
</t>
    <rPh sb="35" eb="39">
      <t>ヒホショウトウ</t>
    </rPh>
    <rPh sb="39" eb="41">
      <t>リレキ</t>
    </rPh>
    <rPh sb="56" eb="61">
      <t>ヒホケンシャショウ</t>
    </rPh>
    <rPh sb="62" eb="65">
      <t>イッタイカ</t>
    </rPh>
    <rPh sb="66" eb="67">
      <t>サカイ</t>
    </rPh>
    <rPh sb="68" eb="70">
      <t>シカク</t>
    </rPh>
    <rPh sb="70" eb="72">
      <t>トクソウ</t>
    </rPh>
    <rPh sb="72" eb="74">
      <t>リレキ</t>
    </rPh>
    <rPh sb="76" eb="80">
      <t>ヒホケンシャ</t>
    </rPh>
    <rPh sb="80" eb="81">
      <t>ショウ</t>
    </rPh>
    <rPh sb="82" eb="86">
      <t>コウフリレキ</t>
    </rPh>
    <rPh sb="87" eb="89">
      <t>サクセイ</t>
    </rPh>
    <phoneticPr fontId="9"/>
  </si>
  <si>
    <t>国保情報集約システム_外部インタフェース仕様書では、マイナンバーカードと被保険者証の一体化以後の被保証等履歴について、資格情報（個人）の既存項目を流用して設定するように読み取れるが、国保情報集約システムに対し連携する資格情報（個人）ファイル内における被保証等履歴の設定内容については、国保情報集約システム_外部インタフェース仕様書にしたがって既存項目と同値を設定するよう機能を実装する必要がある。</t>
    <rPh sb="45" eb="47">
      <t>イゴ</t>
    </rPh>
    <rPh sb="48" eb="54">
      <t>ヒホショウトウリレキ</t>
    </rPh>
    <rPh sb="59" eb="63">
      <t>シカクジョウホウ</t>
    </rPh>
    <rPh sb="64" eb="66">
      <t>コジン</t>
    </rPh>
    <rPh sb="68" eb="72">
      <t>キゾンコウモク</t>
    </rPh>
    <rPh sb="73" eb="75">
      <t>リュウヨウ</t>
    </rPh>
    <rPh sb="77" eb="79">
      <t>セッテイ</t>
    </rPh>
    <rPh sb="84" eb="85">
      <t>ヨ</t>
    </rPh>
    <rPh sb="86" eb="87">
      <t>ト</t>
    </rPh>
    <rPh sb="91" eb="97">
      <t>コクホジョウホウシュウヤク</t>
    </rPh>
    <rPh sb="102" eb="103">
      <t>タイ</t>
    </rPh>
    <rPh sb="104" eb="106">
      <t>レンケイ</t>
    </rPh>
    <rPh sb="108" eb="112">
      <t>シカクジョウホウ</t>
    </rPh>
    <rPh sb="113" eb="115">
      <t>コジン</t>
    </rPh>
    <rPh sb="120" eb="121">
      <t>ナイ</t>
    </rPh>
    <rPh sb="125" eb="131">
      <t>ヒホショウトウリレキ</t>
    </rPh>
    <rPh sb="132" eb="136">
      <t>セッテイナイヨウ</t>
    </rPh>
    <rPh sb="171" eb="175">
      <t>キゾンコウモク</t>
    </rPh>
    <rPh sb="176" eb="178">
      <t>ドウチ</t>
    </rPh>
    <rPh sb="179" eb="181">
      <t>セッテイ</t>
    </rPh>
    <rPh sb="185" eb="187">
      <t>キノウ</t>
    </rPh>
    <rPh sb="188" eb="190">
      <t>ジッソウ</t>
    </rPh>
    <rPh sb="192" eb="194">
      <t>ヒツヨウ</t>
    </rPh>
    <phoneticPr fontId="9"/>
  </si>
  <si>
    <t>2.6.2 資格情報（世帯・個人）データ作成</t>
    <phoneticPr fontId="8"/>
  </si>
  <si>
    <t xml:space="preserve">国保情報集約システム向け「資格情報（個人）ファイル」連携ファイルのうち高齢受給者証履歴について、マイナンバーカードと被保険者証の一体化を境に負担区分判定履歴から高齢受給者証の交付履歴を作成できること。
【管理項目】
〇 国保情報集約システムとのインタフェースに準拠
</t>
    <rPh sb="35" eb="37">
      <t>コウレイ</t>
    </rPh>
    <rPh sb="37" eb="40">
      <t>ジュキュウシャ</t>
    </rPh>
    <rPh sb="40" eb="41">
      <t>ショウ</t>
    </rPh>
    <rPh sb="41" eb="43">
      <t>リレキ</t>
    </rPh>
    <rPh sb="70" eb="72">
      <t>フタン</t>
    </rPh>
    <rPh sb="72" eb="74">
      <t>クブン</t>
    </rPh>
    <rPh sb="74" eb="76">
      <t>ハンテイ</t>
    </rPh>
    <rPh sb="76" eb="78">
      <t>リレキ</t>
    </rPh>
    <rPh sb="80" eb="86">
      <t>コウレイジュキュウシャショウ</t>
    </rPh>
    <phoneticPr fontId="9"/>
  </si>
  <si>
    <t>国保情報集約システム_外部インタフェース仕様書では、マイナンバーカードと被保険者証の一体化以後の高齢受給者証履歴について、資格情報（個人）の既存項目を流用して設定するように読み取れるが、国保情報集約システムに対し連携する資格情報（個人）ファイル内における高齢受給者証履歴の設定内容については、国保情報集約システム_外部インタフェース仕様書にしたがって既存項目と同値を設定するよう機能を実装する必要がある。</t>
    <rPh sb="45" eb="47">
      <t>イゴ</t>
    </rPh>
    <rPh sb="61" eb="65">
      <t>シカクジョウホウ</t>
    </rPh>
    <rPh sb="66" eb="68">
      <t>コジン</t>
    </rPh>
    <rPh sb="70" eb="74">
      <t>キゾンコウモク</t>
    </rPh>
    <rPh sb="75" eb="77">
      <t>リュウヨウ</t>
    </rPh>
    <rPh sb="79" eb="81">
      <t>セッテイ</t>
    </rPh>
    <rPh sb="86" eb="87">
      <t>ヨ</t>
    </rPh>
    <rPh sb="88" eb="89">
      <t>ト</t>
    </rPh>
    <rPh sb="93" eb="99">
      <t>コクホジョウホウシュウヤク</t>
    </rPh>
    <rPh sb="104" eb="105">
      <t>タイ</t>
    </rPh>
    <rPh sb="106" eb="108">
      <t>レンケイ</t>
    </rPh>
    <rPh sb="110" eb="114">
      <t>シカクジョウホウ</t>
    </rPh>
    <rPh sb="115" eb="117">
      <t>コジン</t>
    </rPh>
    <rPh sb="122" eb="123">
      <t>ナイ</t>
    </rPh>
    <rPh sb="136" eb="140">
      <t>セッテイナイヨウ</t>
    </rPh>
    <rPh sb="175" eb="179">
      <t>キゾンコウモク</t>
    </rPh>
    <rPh sb="180" eb="182">
      <t>ドウチ</t>
    </rPh>
    <rPh sb="183" eb="185">
      <t>セッテイ</t>
    </rPh>
    <rPh sb="189" eb="191">
      <t>キノウ</t>
    </rPh>
    <rPh sb="192" eb="194">
      <t>ジッソウ</t>
    </rPh>
    <rPh sb="196" eb="198">
      <t>ヒツヨウ</t>
    </rPh>
    <phoneticPr fontId="9"/>
  </si>
  <si>
    <t xml:space="preserve">2.6.3 資格情報（世帯・個人）データ照会
</t>
    <phoneticPr fontId="9"/>
  </si>
  <si>
    <t>国保情報集約システムへ提供した資格情報や国保情報集約システムから提供された資格情報について、確認できること。</t>
  </si>
  <si>
    <t>2.6.4 資格情報（世帯・個人）データ修正</t>
    <phoneticPr fontId="9"/>
  </si>
  <si>
    <t xml:space="preserve">作成した資格情報（世帯）データと資格情報（個人）データについて、強制的に内容を修正できること。
システム上で保持していない情報を強制的に作成する必要がある場合（旧システムで管理していた情報の移行漏れの対応等）において、暫定的に国保情報集約システムにデータ送付する必要がある場合に使用する。
【管理項目】
〇 国保情報集約システムとのインタフェースに準拠
</t>
    <rPh sb="72" eb="74">
      <t>ヒツヨウ</t>
    </rPh>
    <rPh sb="77" eb="79">
      <t>バアイ</t>
    </rPh>
    <rPh sb="102" eb="103">
      <t>トウ</t>
    </rPh>
    <rPh sb="139" eb="141">
      <t>シヨウ</t>
    </rPh>
    <phoneticPr fontId="9"/>
  </si>
  <si>
    <t xml:space="preserve">業務運用上、資格情報データを直接修正する場合に必要となる機能。
国民健康保険システムで管理している情報と集約システムのデータ乖離が発生するため、基本的には国民健康保険システムの情報を修正する対応を行うことから、実装してもしなくても良い機能とする。
</t>
    <rPh sb="6" eb="8">
      <t>シカク</t>
    </rPh>
    <rPh sb="8" eb="10">
      <t>ジョウホウ</t>
    </rPh>
    <rPh sb="14" eb="16">
      <t>チョクセツ</t>
    </rPh>
    <rPh sb="16" eb="18">
      <t>シュウセイ</t>
    </rPh>
    <rPh sb="20" eb="22">
      <t>バアイ</t>
    </rPh>
    <phoneticPr fontId="9"/>
  </si>
  <si>
    <t>2.6.5 資格情報（世帯・個人）連携用ファイル作成</t>
    <phoneticPr fontId="9"/>
  </si>
  <si>
    <t xml:space="preserve">作成した資格情報（世帯）データと資格情報（個人）データを国保情報集約システムが定義するインタフェースレイアウトに出力できること。
【管理項目】
〇 資格情報（世帯）ファイル、資格情報（個人）ファイルインタフェース（※）に準拠
※ 令和3年6月24日に提示された「国保情報集約システム 外部インタフェース仕様書」のインタフェース仕様
</t>
  </si>
  <si>
    <t xml:space="preserve">異動分として資格情報が作成されていない対象者について、任意に「資格情報（世帯）ファイル」、「資格情報（個人）ファイル」の再作成が可能なこと。
</t>
    <rPh sb="0" eb="2">
      <t>イドウ</t>
    </rPh>
    <rPh sb="2" eb="3">
      <t>ブン</t>
    </rPh>
    <rPh sb="11" eb="13">
      <t>サクセイ</t>
    </rPh>
    <rPh sb="19" eb="22">
      <t>タイショウシャ</t>
    </rPh>
    <rPh sb="27" eb="29">
      <t>ニンイ</t>
    </rPh>
    <rPh sb="60" eb="63">
      <t>サイサクセイ</t>
    </rPh>
    <rPh sb="64" eb="66">
      <t>カノウ</t>
    </rPh>
    <phoneticPr fontId="9"/>
  </si>
  <si>
    <t xml:space="preserve">「資格情報（世帯）ファイル」、「資格情報（個人）ファイル」に出力されたデータ件数を確認可能な一覧を出力できること。
</t>
    <rPh sb="30" eb="32">
      <t>シュツリョク</t>
    </rPh>
    <rPh sb="38" eb="40">
      <t>ケンスウ</t>
    </rPh>
    <rPh sb="41" eb="43">
      <t>カクニン</t>
    </rPh>
    <rPh sb="43" eb="45">
      <t>カノウ</t>
    </rPh>
    <rPh sb="46" eb="48">
      <t>イチラン</t>
    </rPh>
    <rPh sb="49" eb="51">
      <t>シュツリョク</t>
    </rPh>
    <phoneticPr fontId="9"/>
  </si>
  <si>
    <t>2.6.6 国保情報集約システム連携データ取込</t>
    <phoneticPr fontId="9"/>
  </si>
  <si>
    <t xml:space="preserve">国保情報集約システムより連携される国保資格取得喪失年月日連携データ、市町村被保険者ＩＤ連携データの各ファイルを取り込みチェック及び取り込みができること。
【管理項目】
〇 国保資格取得喪失年月日連携ファイル、市町村被保険者ＩＤ連携ファイルインタフェース（※）に準拠
※ 令和3年6月24日に提示された「国保情報集約システム 外部インタフェース仕様書」のインタフェース仕様
</t>
    <phoneticPr fontId="9"/>
  </si>
  <si>
    <t xml:space="preserve">取り込み時にエラーとなった対象について、連携データ取込エラーリストを出力できること。
</t>
    <rPh sb="4" eb="5">
      <t>ジ</t>
    </rPh>
    <rPh sb="13" eb="15">
      <t>タイショウ</t>
    </rPh>
    <rPh sb="25" eb="27">
      <t>トリコミ</t>
    </rPh>
    <phoneticPr fontId="9"/>
  </si>
  <si>
    <t xml:space="preserve">取り込み結果について、連携データ取込リストを出力できること。
</t>
  </si>
  <si>
    <t>2.6.7 国保情報集約システム連携データ反映</t>
    <phoneticPr fontId="9"/>
  </si>
  <si>
    <t xml:space="preserve">取込を行った国保資格取得喪失年月日連携データ、市町村被保険者ＩＤ連携データについて、国民健康保険システムに反映できること。
</t>
  </si>
  <si>
    <t xml:space="preserve">反映結果について、連携データ取込結果リストを出力できること。
</t>
  </si>
  <si>
    <t xml:space="preserve">反映時に国保情報集約システム連携データの取込チェックを行う場合は、取込処理と反映処理を同時に一つの処理として実施することもできる。
</t>
    <rPh sb="0" eb="2">
      <t>ハンエイ</t>
    </rPh>
    <rPh sb="2" eb="3">
      <t>ジ</t>
    </rPh>
    <rPh sb="20" eb="22">
      <t>トリコミ</t>
    </rPh>
    <rPh sb="27" eb="28">
      <t>オコナ</t>
    </rPh>
    <rPh sb="29" eb="31">
      <t>バアイ</t>
    </rPh>
    <rPh sb="33" eb="35">
      <t>トリコミ</t>
    </rPh>
    <rPh sb="35" eb="37">
      <t>ショリ</t>
    </rPh>
    <rPh sb="38" eb="40">
      <t>ハンエイ</t>
    </rPh>
    <rPh sb="40" eb="42">
      <t>ショリ</t>
    </rPh>
    <rPh sb="43" eb="45">
      <t>ドウジ</t>
    </rPh>
    <rPh sb="46" eb="47">
      <t>ヒト</t>
    </rPh>
    <rPh sb="49" eb="51">
      <t>ショリ</t>
    </rPh>
    <rPh sb="54" eb="56">
      <t>ジッシ</t>
    </rPh>
    <phoneticPr fontId="9"/>
  </si>
  <si>
    <t>2.7 国保資格情報他システム連携</t>
    <phoneticPr fontId="9"/>
  </si>
  <si>
    <t xml:space="preserve">2.7.1 国保資格情報他システム連携ファイル作成
</t>
    <phoneticPr fontId="9"/>
  </si>
  <si>
    <t xml:space="preserve">市町村住民記録システムに反映するための国保資格情報連携データが作成できること。
【管理項目】
・国保資格情報連携データ
</t>
    <phoneticPr fontId="9"/>
  </si>
  <si>
    <t xml:space="preserve">業務運用上、市町村住民記録システムに国保資格情報を連携する場合に必要となる機能。
オールインワンパッケージ等では不要な機能であることから、実装してもしなくても良い機能とする。
</t>
    <rPh sb="25" eb="27">
      <t>レンケイ</t>
    </rPh>
    <rPh sb="29" eb="31">
      <t>バアイ</t>
    </rPh>
    <rPh sb="53" eb="54">
      <t>トウ</t>
    </rPh>
    <rPh sb="56" eb="58">
      <t>フヨウ</t>
    </rPh>
    <rPh sb="59" eb="61">
      <t>キノウ</t>
    </rPh>
    <phoneticPr fontId="9"/>
  </si>
  <si>
    <t xml:space="preserve">市町村介護保険システムに反映するための被保情報が作成できること。
【管理項目】
・被保情報
</t>
    <phoneticPr fontId="9"/>
  </si>
  <si>
    <t xml:space="preserve">介護保険における要介護認定申請等の事務処理において医療保険被保険者記号・番号が必要であることから、介護保険システムへ連携する被保情報は実装すべき機能とする。
</t>
    <rPh sb="0" eb="4">
      <t>カイゴホケン</t>
    </rPh>
    <rPh sb="15" eb="16">
      <t>トウ</t>
    </rPh>
    <rPh sb="17" eb="21">
      <t>ジムショリ</t>
    </rPh>
    <rPh sb="25" eb="27">
      <t>イリョウ</t>
    </rPh>
    <rPh sb="27" eb="29">
      <t>ホケン</t>
    </rPh>
    <rPh sb="29" eb="33">
      <t>ヒホケンシャ</t>
    </rPh>
    <rPh sb="33" eb="35">
      <t>キゴウ</t>
    </rPh>
    <rPh sb="36" eb="38">
      <t>バンゴウ</t>
    </rPh>
    <rPh sb="39" eb="41">
      <t>ヒツヨウ</t>
    </rPh>
    <rPh sb="49" eb="51">
      <t>カイゴ</t>
    </rPh>
    <rPh sb="51" eb="53">
      <t>ホケン</t>
    </rPh>
    <rPh sb="58" eb="60">
      <t>レンケイ</t>
    </rPh>
    <rPh sb="62" eb="63">
      <t>ヒ</t>
    </rPh>
    <rPh sb="63" eb="64">
      <t>ホ</t>
    </rPh>
    <rPh sb="64" eb="66">
      <t>ジョウホウ</t>
    </rPh>
    <rPh sb="67" eb="69">
      <t>ジッソウ</t>
    </rPh>
    <rPh sb="72" eb="74">
      <t>キノウ</t>
    </rPh>
    <phoneticPr fontId="9"/>
  </si>
  <si>
    <t>【第1.3版】にて、実装類型を変更</t>
    <phoneticPr fontId="8"/>
  </si>
  <si>
    <t xml:space="preserve">特定健診等システムに以下の情報を連携できること。
【管理項目】
・国民健康保険情報
</t>
    <rPh sb="0" eb="4">
      <t>トクテイケンシン</t>
    </rPh>
    <rPh sb="4" eb="5">
      <t>トウ</t>
    </rPh>
    <rPh sb="10" eb="12">
      <t>イカ</t>
    </rPh>
    <rPh sb="13" eb="15">
      <t>ジョウホウ</t>
    </rPh>
    <rPh sb="16" eb="18">
      <t>レンケイ</t>
    </rPh>
    <rPh sb="27" eb="29">
      <t>カンリ</t>
    </rPh>
    <rPh sb="29" eb="31">
      <t>コウモク</t>
    </rPh>
    <phoneticPr fontId="9"/>
  </si>
  <si>
    <t xml:space="preserve">特定健診等システム標準仕様書において、国保システムから国保資格情報を取得する機能が規定されたことから、国保システムにおいて、特定健診等システムへの連携機能を実装すべき機能とする。
</t>
    <rPh sb="78" eb="80">
      <t>ジッソウ</t>
    </rPh>
    <rPh sb="83" eb="85">
      <t>キノウ</t>
    </rPh>
    <phoneticPr fontId="9"/>
  </si>
  <si>
    <t>【第1.3版】にて、機能要件を追加
【第1.4版】にて、特定健診等システム標準仕様書の適合基準日にあわせて、適合基準日を修正。</t>
    <rPh sb="37" eb="42">
      <t>ヒョウジュンシヨウショ</t>
    </rPh>
    <rPh sb="43" eb="45">
      <t>テキゴウ</t>
    </rPh>
    <rPh sb="45" eb="48">
      <t>キジュンビ</t>
    </rPh>
    <rPh sb="54" eb="59">
      <t>テキゴウキジュンビ</t>
    </rPh>
    <rPh sb="60" eb="62">
      <t>シュウセイ</t>
    </rPh>
    <phoneticPr fontId="8"/>
  </si>
  <si>
    <t>2.8 副本登録</t>
    <rPh sb="4" eb="6">
      <t>フクホン</t>
    </rPh>
    <rPh sb="6" eb="8">
      <t>トウロク</t>
    </rPh>
    <phoneticPr fontId="9"/>
  </si>
  <si>
    <t xml:space="preserve">2.8.1 副本データ作成
</t>
    <phoneticPr fontId="9"/>
  </si>
  <si>
    <t xml:space="preserve">資格情報に異動が発生し、自治体中間サーバへ副本登録する必要のある対象者を抽出し、副本データを一括作成できること。
</t>
    <rPh sb="12" eb="15">
      <t>ジチタイ</t>
    </rPh>
    <phoneticPr fontId="9"/>
  </si>
  <si>
    <t xml:space="preserve">業務運用上、自治体中間サーバを用いた副本登録・照会をするために必要となる機能。
番号法に基づき、情報連携による情報照会及び情報提供が推奨されている事務手続きであることから、自治体中間サーバを用いた副本登録・照会を行う機能については、実装必須機能（実装すべき機能）として定義している。
（以降の資格管理の機能帳票要件についても同様である。）
</t>
    <rPh sb="6" eb="9">
      <t>ジチタイ</t>
    </rPh>
    <rPh sb="86" eb="89">
      <t>ジチタイ</t>
    </rPh>
    <rPh sb="146" eb="148">
      <t>シカク</t>
    </rPh>
    <phoneticPr fontId="9"/>
  </si>
  <si>
    <t>【第1.3版】にて、機能ID 0240317から変更</t>
    <phoneticPr fontId="9"/>
  </si>
  <si>
    <t xml:space="preserve">作成する副本については、以下の情報を対象とする。
・管理番号31：医療保険各法又は高齢者の医療の確保に関する法律による医療に関する給付の支給又は保険料の徴収に関する情報
・管理番号37：障害者の日常生活及び社会生活を総合的に支援するための法律第七条に規定する他の法令により行われる給付の支給に関する情報
・管理番号38：児童福祉法第二十一条の五の三十に規定する他の法令による給付の支給に関する情報
・管理番号39：児童福祉法第二十四条の二十二に規定する他の法令による給付の支給に関する情報
・管理番号46：精神保健及び精神障害者福祉に関する法律第三十条の二に規定する他の法律による医療に関する給付の支給に関する情報
・管理番号47：感染症の予防及び感染症の患者に対する医療に関する法律第三十九条第一項に規定する他の法律による医療に関する給付の支給に関する情報
・管理番号50：医療保険各法その他の法令による医療に関する給付の支給に関する情報
・管理番号81：児童福祉法第十九条の七に規定する他の法令による給付の支給に関する情報
・管理番号83：難病の患者に対する医療等に関する法律第十二条に規定する他の法令による給付の支給に関する情報
</t>
  </si>
  <si>
    <t xml:space="preserve">副本データ作成時の被保険者証記号・番号については、市区町村毎の運用に応じて、桁数・前ゼロ有無・付加記号を設定できること。
</t>
  </si>
  <si>
    <t xml:space="preserve">給付情報、宛名情報に異動が発生し、自治体中間サーバへ副本登録する必要のある対象者を抽出し、副本データを一括作成できること。
</t>
    <rPh sb="17" eb="20">
      <t>ジチタイ</t>
    </rPh>
    <phoneticPr fontId="9"/>
  </si>
  <si>
    <t xml:space="preserve">特定の対象者を個別に指定し、副本データを作成できること。
</t>
  </si>
  <si>
    <t xml:space="preserve">副本については、自動連携や日次異動分の一括作成等による運用を基本とすることから、特定の対象者を個別に指定し、副本データを作成できることを標準オプション機能（実装しなくても良い機能）として定義している。
</t>
    <rPh sb="85" eb="86">
      <t>ヨ</t>
    </rPh>
    <phoneticPr fontId="9"/>
  </si>
  <si>
    <t xml:space="preserve">副本データが作成された対象者について、副本登録対象者一覧を出力できること。
</t>
  </si>
  <si>
    <t xml:space="preserve">業務運用上、副本登録対象者を一覧で確認したい場合に必要となる機能。
副本データについては、国民健康保険システムと自治体中間サーバ間で同期が取れていることが前提であり、大規模団体においては、一覧への出力対象者も多く、確認作業の事務負担が増えることが考えられることから、標準オプション機能（実装しなくても良い機能）として定義している。
</t>
    <rPh sb="56" eb="59">
      <t>ジチタイ</t>
    </rPh>
    <rPh sb="86" eb="88">
      <t>ダンタイ</t>
    </rPh>
    <rPh sb="150" eb="151">
      <t>ヨ</t>
    </rPh>
    <phoneticPr fontId="9"/>
  </si>
  <si>
    <t xml:space="preserve">2.8.2 副本転送結果確認
</t>
  </si>
  <si>
    <t xml:space="preserve">副本データの証区分について、特別療養費支給対象者の該当状況から判定及び設定されること。
</t>
    <rPh sb="0" eb="2">
      <t>フクホン</t>
    </rPh>
    <rPh sb="6" eb="9">
      <t>ショウクブン</t>
    </rPh>
    <rPh sb="14" eb="19">
      <t>トクベツリョウヨウヒ</t>
    </rPh>
    <rPh sb="19" eb="21">
      <t>シキュウ</t>
    </rPh>
    <rPh sb="21" eb="24">
      <t>タイショウシャ</t>
    </rPh>
    <rPh sb="25" eb="27">
      <t>ガイトウ</t>
    </rPh>
    <rPh sb="27" eb="29">
      <t>ジョウキョウ</t>
    </rPh>
    <rPh sb="31" eb="33">
      <t>ハンテイ</t>
    </rPh>
    <rPh sb="33" eb="34">
      <t>オヨ</t>
    </rPh>
    <rPh sb="35" eb="37">
      <t>セッテイ</t>
    </rPh>
    <phoneticPr fontId="9"/>
  </si>
  <si>
    <t>自治体中間サーバに転送した副本データについて、登録結果を確認できること。</t>
    <rPh sb="0" eb="3">
      <t>ジチタイ</t>
    </rPh>
    <phoneticPr fontId="9"/>
  </si>
  <si>
    <t>2.9 副本照会</t>
  </si>
  <si>
    <t xml:space="preserve">2.9.1 副本照会依頼データ作成
</t>
  </si>
  <si>
    <t xml:space="preserve">被保険者の異動時や給付の支給事務において、前住所の市区町村へ副本照会を行うための依頼データを作成できること。
</t>
  </si>
  <si>
    <t xml:space="preserve">利用目的に即した事務手続きにより、依頼データを作成できること。
</t>
  </si>
  <si>
    <t xml:space="preserve">該当年月から給付年度(8月～翌7月)を考慮し、給付の事務手続きのみ照会するケースを判定し、依頼データを作成できること。
</t>
    <phoneticPr fontId="9"/>
  </si>
  <si>
    <t xml:space="preserve">2.9.3 副本照会結果確認
</t>
    <phoneticPr fontId="9"/>
  </si>
  <si>
    <t xml:space="preserve">副本照会結果について、回答内容を照会できること。
</t>
    <phoneticPr fontId="9"/>
  </si>
  <si>
    <t>【第1.3版】にて、機能ID 0240327から変更</t>
    <phoneticPr fontId="9"/>
  </si>
  <si>
    <t>3. 申請者管理</t>
    <phoneticPr fontId="9"/>
  </si>
  <si>
    <t>3.1 限度額認定・標準負担額減額認定管理</t>
  </si>
  <si>
    <t>3.1.1 申請書出力</t>
    <phoneticPr fontId="9"/>
  </si>
  <si>
    <t xml:space="preserve">被保険者の申請を基に、限度額適用・標準負担額減額認定証交付申請書を出力できること。
■帳票詳細要件 シート：資格-6■
（H18.9.29保国発0929002号国保課長通知）
■帳票詳細要件 シート：資格-18■
（H6.9.9保険発114号国保課長通知）
</t>
    <phoneticPr fontId="9"/>
  </si>
  <si>
    <t xml:space="preserve">オンライン資格確認の開始に伴い、申請によらない適用区分の連携・確認を主流とし、認定証自体のペーパーレス化を進めていることから、申請書のシステム出力・申請管理については、実装してもしなくても良い機能とする。
</t>
    <rPh sb="10" eb="12">
      <t>カイシ</t>
    </rPh>
    <rPh sb="53" eb="54">
      <t>スス</t>
    </rPh>
    <phoneticPr fontId="9"/>
  </si>
  <si>
    <t xml:space="preserve">境界層該当者について、境界層情報（適用開始年月日、適用終了年月日、境界層区分、措置後基準（段階・区分等））を管理できること。
</t>
    <phoneticPr fontId="9"/>
  </si>
  <si>
    <t xml:space="preserve">3.1.2 勧奨通知等作成
</t>
    <phoneticPr fontId="9"/>
  </si>
  <si>
    <t xml:space="preserve">認定申請の対象となる被保険者を抽出して、有効期間が満了を迎える被保険者に対して、申請書を出力できること。
■帳票詳細要件 シート：資格-6■
（H18.9.29保国発0929002号国保課長通知）
</t>
  </si>
  <si>
    <t xml:space="preserve">限度額適用・標準負担額減額認定の申請の管理機能及び申請書の出力機能については、現時点においてオンライン資格等確認システムが全医療機関等で導入されていない実情があり、国民健康保険法施行規則第27条の14の２第２項等において、保険者が限度額適用認定証等の交付を行うに当たっては、被保険者からの申請書の提出が要件となっていることを踏まえ、申請書の管理及び出力機能を標準オプション機能とする。
</t>
  </si>
  <si>
    <t xml:space="preserve">認定申請の対象となる被保険者を抽出して、有効期間が満了を迎える被保険者に対して、勧奨通知を出力できること。
■帳票詳細要件 シート：資格-18■
（H6.9.9保険発114号国保課長通知）
</t>
  </si>
  <si>
    <t xml:space="preserve">食事療養費標準負担額減額差額については、減額に係る認定の確認を受けなかったことがやむを得ないものと市区町村が認める場合に支払うものであることから、有効期限満了に伴う勧奨時において、国民健康保険食事療養費標準負担額減額差額支給申請書を出力対象とすることは、実装してもしなくても良い機能とする。
限度額適用・標準負担額減額認定証の交付については、被保険者からの申請に基づく申請主義であり、保険者から勧奨する義務はなく、今後、医療機関におけるオンライン資格確認の導入が進むに伴い、認定証の交付件数の減少が見込まれること、令和3年10月20日からオンライン資格確認による限度額区分の閲覧が可能となっており、今後、さらなる普及促進が行われていくことを踏まえ、勧奨通知の出力については、実装してもしなくても良い機能とする。
</t>
    <rPh sb="116" eb="120">
      <t>シュツリョクタイショウ</t>
    </rPh>
    <phoneticPr fontId="9"/>
  </si>
  <si>
    <t xml:space="preserve">限度額認定・標準負担額減額認定の勧奨通知及び申請書について、一括出力もできること。
</t>
  </si>
  <si>
    <t>国民健康保険食事療養費標準負担額減額差額支給申請書に委任状欄を設けること。</t>
    <phoneticPr fontId="8"/>
  </si>
  <si>
    <t>3.1.3 審査結果登録</t>
    <rPh sb="6" eb="8">
      <t>シンサ</t>
    </rPh>
    <rPh sb="8" eb="10">
      <t>ケッカ</t>
    </rPh>
    <rPh sb="10" eb="12">
      <t>トウロク</t>
    </rPh>
    <phoneticPr fontId="8"/>
  </si>
  <si>
    <t xml:space="preserve">限度額適用・標準負担額減額の認定について、限度額認定情報を登録・修正・削除・照会できること。
【管理項目】
・対象年度
・限度額申請日
・長期入院該当年月日
・適用区分
</t>
    <rPh sb="56" eb="58">
      <t>タイショウ</t>
    </rPh>
    <rPh sb="58" eb="60">
      <t>ネンド</t>
    </rPh>
    <phoneticPr fontId="9"/>
  </si>
  <si>
    <t>【第1.4版】にて、機能ID 0240332から分割</t>
    <rPh sb="1" eb="2">
      <t>ダイ</t>
    </rPh>
    <rPh sb="5" eb="6">
      <t>ハン</t>
    </rPh>
    <rPh sb="10" eb="12">
      <t>キノウ</t>
    </rPh>
    <rPh sb="24" eb="26">
      <t>ブンカツ</t>
    </rPh>
    <phoneticPr fontId="8"/>
  </si>
  <si>
    <t>「資格確認書の運用等に関するQ&amp;A」のQ11に記載のとおり、限度額適用認定証の申請管理機能は業務上必須ではあるが、別システムやシステム外で管理することも可能であり、令和8年4月1日時点において全ての国保システムにおいて実装されている必要はないと考えられるため。</t>
    <rPh sb="46" eb="49">
      <t>ギョウムジョウ</t>
    </rPh>
    <phoneticPr fontId="8"/>
  </si>
  <si>
    <t xml:space="preserve">限度額適用・標準負担額減額の認定について、限度額認定情報を登録・修正・削除・照会できること。
【管理項目】
・限度額状態（申請受理、却下、認定等）
・限度額認定日　
・限度額開始日（発効期日）
・限度額終了日（解除日）
・理由
・却下理由（滞納、適用区分による認定対象外等）
</t>
    <rPh sb="112" eb="114">
      <t>リユウ</t>
    </rPh>
    <rPh sb="116" eb="118">
      <t>キャッカ</t>
    </rPh>
    <rPh sb="121" eb="123">
      <t>タイノウ</t>
    </rPh>
    <rPh sb="131" eb="133">
      <t>ニンテイ</t>
    </rPh>
    <rPh sb="133" eb="135">
      <t>タイショウ</t>
    </rPh>
    <rPh sb="135" eb="136">
      <t>ガイ</t>
    </rPh>
    <rPh sb="136" eb="137">
      <t>トウ</t>
    </rPh>
    <phoneticPr fontId="9"/>
  </si>
  <si>
    <t>【第1.4版】にて、機能ID 0240332から分割し、実装類型を変更</t>
    <rPh sb="1" eb="2">
      <t>ダイ</t>
    </rPh>
    <rPh sb="5" eb="6">
      <t>ハン</t>
    </rPh>
    <rPh sb="10" eb="12">
      <t>キノウ</t>
    </rPh>
    <rPh sb="24" eb="26">
      <t>ブンカツ</t>
    </rPh>
    <rPh sb="28" eb="30">
      <t>ジッソウ</t>
    </rPh>
    <rPh sb="30" eb="32">
      <t>ルイケイ</t>
    </rPh>
    <rPh sb="33" eb="35">
      <t>ヘンコウ</t>
    </rPh>
    <phoneticPr fontId="8"/>
  </si>
  <si>
    <t xml:space="preserve">限度額適用・標準負担額減額の申請について、限度額申請情報を登録・修正・削除・照会できること。
</t>
  </si>
  <si>
    <t>3. 申請者管理</t>
  </si>
  <si>
    <t xml:space="preserve">【管理項目】
・長期該当申請日
・長期該当終了日
</t>
  </si>
  <si>
    <t xml:space="preserve">限度額適用・標準負担額減額の申請・認定について、一括登録できること。
</t>
    <rPh sb="14" eb="16">
      <t>シンセイ</t>
    </rPh>
    <phoneticPr fontId="9"/>
  </si>
  <si>
    <t xml:space="preserve">レセプト情報等から標準負担額減額認定における長期入院該当有無を自動的に判定できること。
</t>
    <phoneticPr fontId="9"/>
  </si>
  <si>
    <t>3.1.4 認定証等作成</t>
    <rPh sb="8" eb="9">
      <t>ショウ</t>
    </rPh>
    <phoneticPr fontId="8"/>
  </si>
  <si>
    <t xml:space="preserve">限度額適用・標準負担額減額の認定証を出力できること。
＜様式第一号の六（第二十六条の三関係）＞
＜様式第一号の六の三（第二十六条の六の四関係）＞
■帳票詳細要件 シート：資格-4■
＜様式第一号の九（第二十七条の十四の五関係）＞
■帳票詳細要件 シート：資格-5■
＜様式第一号の八の三（第二十七条の十四の四関係）＞
■帳票詳細要件 シート：資格-12■
＜様式第一号の八（第二十七条の十四の二関係）＞
■帳票詳細要件 シート：資格-13■
</t>
  </si>
  <si>
    <t xml:space="preserve">限度額適用・標準負担額減額の認定証について、一括出力できること。
</t>
    <rPh sb="24" eb="26">
      <t>シュツリョク</t>
    </rPh>
    <phoneticPr fontId="9"/>
  </si>
  <si>
    <t xml:space="preserve">境界層該当者について、認定証に（境）を出力できること。
</t>
    <phoneticPr fontId="9"/>
  </si>
  <si>
    <t xml:space="preserve">限度額適用・標準負担額減額の認定証の発行履歴を登録・照会できること。
【管理項目】
・証交付日　・発効期日
・有効期限日
・適用区分　・長期該当適用日
</t>
    <phoneticPr fontId="8"/>
  </si>
  <si>
    <t>【第1.4版】にて、機能ID 0240338から分割</t>
    <rPh sb="1" eb="2">
      <t>ダイ</t>
    </rPh>
    <rPh sb="5" eb="6">
      <t>ハン</t>
    </rPh>
    <rPh sb="10" eb="12">
      <t>キノウ</t>
    </rPh>
    <rPh sb="24" eb="26">
      <t>ブンカツ</t>
    </rPh>
    <phoneticPr fontId="8"/>
  </si>
  <si>
    <t xml:space="preserve">限度額適用・標準負担額減額の認定証の発行履歴を登録・照会できること。
【管理項目】
・証交付状況（新規交付、再交付、切替）
・回収日　・回収理由
</t>
    <phoneticPr fontId="8"/>
  </si>
  <si>
    <t>【第1.4版】にて、機能ID 0240338から分割し、実装類型を変更</t>
    <rPh sb="1" eb="2">
      <t>ダイ</t>
    </rPh>
    <rPh sb="5" eb="6">
      <t>ハン</t>
    </rPh>
    <rPh sb="10" eb="12">
      <t>キノウ</t>
    </rPh>
    <rPh sb="24" eb="26">
      <t>ブンカツ</t>
    </rPh>
    <phoneticPr fontId="8"/>
  </si>
  <si>
    <t xml:space="preserve">限度額適用・標準負担額減額の認定証の発行履歴を修正・削除できること。
</t>
  </si>
  <si>
    <t xml:space="preserve">誤発行等の履歴については、証の回収及び再発行を行う運用が基本となることから、発行履歴を登録・照会できることを実装すべき機能とし、修正・削除できることは実装してもしなくても良い機能とする。
</t>
    <rPh sb="0" eb="1">
      <t>ゴ</t>
    </rPh>
    <rPh sb="1" eb="3">
      <t>ハッコウ</t>
    </rPh>
    <rPh sb="3" eb="4">
      <t>ナド</t>
    </rPh>
    <rPh sb="5" eb="7">
      <t>リレキ</t>
    </rPh>
    <rPh sb="13" eb="14">
      <t>ショウ</t>
    </rPh>
    <rPh sb="15" eb="17">
      <t>カイシュウ</t>
    </rPh>
    <rPh sb="19" eb="22">
      <t>サイハッコウ</t>
    </rPh>
    <rPh sb="23" eb="24">
      <t>オコナ</t>
    </rPh>
    <rPh sb="25" eb="27">
      <t>ウンヨウ</t>
    </rPh>
    <rPh sb="28" eb="30">
      <t>キホン</t>
    </rPh>
    <rPh sb="54" eb="56">
      <t>ジッソウ</t>
    </rPh>
    <rPh sb="59" eb="61">
      <t>キノウ</t>
    </rPh>
    <phoneticPr fontId="9"/>
  </si>
  <si>
    <t xml:space="preserve">【管理項目】
・長期該当終了日（解除日）　
・交付方法　・交付場所
</t>
  </si>
  <si>
    <t xml:space="preserve">「長期該当終了日（解除日）」については、証の印字項目にはないため、実装してもしなくても良い機能として、発行履歴の管理項目とする。
</t>
    <rPh sb="20" eb="21">
      <t>ショウ</t>
    </rPh>
    <rPh sb="22" eb="26">
      <t>インジコウモク</t>
    </rPh>
    <rPh sb="51" eb="55">
      <t>ハッコウリレキ</t>
    </rPh>
    <rPh sb="56" eb="60">
      <t>カンリコウモク</t>
    </rPh>
    <phoneticPr fontId="9"/>
  </si>
  <si>
    <t>3.1.5 通知書作成</t>
    <phoneticPr fontId="9"/>
  </si>
  <si>
    <t xml:space="preserve">限度額減額の申請・認定についての「通知書」（却下）を出力できること。
■帳票詳細要件 シート：資格-22■
■帳票詳細要件 シート：資格-30■
■帳票詳細要件 シート：資格-31■
</t>
  </si>
  <si>
    <t xml:space="preserve">市区町村によっては、対象者以外に申請書等を送付せず、却下通知書の出力を必須としていない場合もあることから、実装してもしなくても良い機能とする。
</t>
    <rPh sb="26" eb="28">
      <t>キャッカ</t>
    </rPh>
    <rPh sb="28" eb="31">
      <t>ツウチショ</t>
    </rPh>
    <rPh sb="32" eb="34">
      <t>シュツリョク</t>
    </rPh>
    <rPh sb="35" eb="37">
      <t>ヒッス</t>
    </rPh>
    <rPh sb="43" eb="45">
      <t>バアイ</t>
    </rPh>
    <phoneticPr fontId="9"/>
  </si>
  <si>
    <t xml:space="preserve">限度額減額の申請・認定についての「通知書」（却下）について、一括出力もできること。
</t>
  </si>
  <si>
    <t xml:space="preserve">3.2 特定疾病療養受療者管理
</t>
    <phoneticPr fontId="9"/>
  </si>
  <si>
    <t xml:space="preserve">3.2.1 申請書出力
</t>
    <phoneticPr fontId="9"/>
  </si>
  <si>
    <t>被保険者の申請を基に、国民健康保険特定疾病認定申請書を出力できること。
■帳票詳細要件 シート：資格-9■</t>
    <phoneticPr fontId="9"/>
  </si>
  <si>
    <t xml:space="preserve">業務運用上、国民健康保険システムから申請書を出力したい場合に必要となる機能。
申請書については、必ずしもシステムからの出力を必要としないことから、実装してもしなくても良い機能とする。
</t>
  </si>
  <si>
    <t xml:space="preserve">3.2.2 審査結果登録
</t>
    <phoneticPr fontId="9"/>
  </si>
  <si>
    <t xml:space="preserve">特定疾病の認定について、特定疾病に関する認定情報を登録・修正・削除・照会できること。
【管理項目】
・特定疾病認定日　
・特定疾病開始日（発効期日）
・特定疾病認定区分（人工透析、血友病等）
・自己負担額
</t>
    <phoneticPr fontId="9"/>
  </si>
  <si>
    <t xml:space="preserve">誤登録等の履歴の物理削除については、国保情報集約システムに連携前の情報を基本とし、連携後の誤登録情報を無効なデータとして管理する場合は、開始日と終了日を同日で登録することで管理する。
</t>
    <rPh sb="0" eb="1">
      <t>ゴ</t>
    </rPh>
    <rPh sb="1" eb="3">
      <t>トウロク</t>
    </rPh>
    <rPh sb="3" eb="4">
      <t>ナド</t>
    </rPh>
    <rPh sb="5" eb="7">
      <t>リレキ</t>
    </rPh>
    <rPh sb="8" eb="10">
      <t>ブツリ</t>
    </rPh>
    <rPh sb="10" eb="12">
      <t>サクジョ</t>
    </rPh>
    <rPh sb="18" eb="24">
      <t>コクホジョウホウシュウヤク</t>
    </rPh>
    <rPh sb="29" eb="31">
      <t>レンケイ</t>
    </rPh>
    <rPh sb="31" eb="32">
      <t>マエ</t>
    </rPh>
    <rPh sb="33" eb="35">
      <t>ジョウホウ</t>
    </rPh>
    <rPh sb="36" eb="38">
      <t>キホン</t>
    </rPh>
    <rPh sb="41" eb="44">
      <t>レンケイゴ</t>
    </rPh>
    <rPh sb="48" eb="50">
      <t>ジョウホウ</t>
    </rPh>
    <rPh sb="51" eb="53">
      <t>ムコウ</t>
    </rPh>
    <rPh sb="60" eb="62">
      <t>カンリ</t>
    </rPh>
    <rPh sb="64" eb="66">
      <t>バアイ</t>
    </rPh>
    <rPh sb="68" eb="71">
      <t>カイシビ</t>
    </rPh>
    <rPh sb="72" eb="75">
      <t>シュウリョウビ</t>
    </rPh>
    <rPh sb="76" eb="78">
      <t>ドウジツ</t>
    </rPh>
    <rPh sb="79" eb="81">
      <t>トウロク</t>
    </rPh>
    <rPh sb="86" eb="88">
      <t>カンリ</t>
    </rPh>
    <phoneticPr fontId="9"/>
  </si>
  <si>
    <t>【第1.4版】にて、機能ID 0240344から分割</t>
    <rPh sb="1" eb="2">
      <t>ダイ</t>
    </rPh>
    <rPh sb="5" eb="6">
      <t>ハン</t>
    </rPh>
    <rPh sb="10" eb="12">
      <t>キノウ</t>
    </rPh>
    <rPh sb="24" eb="26">
      <t>ブンカツ</t>
    </rPh>
    <phoneticPr fontId="8"/>
  </si>
  <si>
    <t>特定疾病に関する認定情報の管理については業務上必須ではあるが、別システムやシステム外で管理することも可能であり、令和8年4月1日時点において全ての国保システムにおいて実装されている必要はないと考えられるため。</t>
    <phoneticPr fontId="8"/>
  </si>
  <si>
    <t xml:space="preserve">特定疾病の認定について、特定疾病に関する認定情報を登録・修正・削除・照会できること。
【管理項目】
・特定疾病状態（申請受理、却下、認定等）
・特定疾病終了日（解除日）
・理由
</t>
    <phoneticPr fontId="9"/>
  </si>
  <si>
    <t>【第1.4版】にて、機能ID 0240344から分割し、実装類型を変更</t>
    <rPh sb="1" eb="2">
      <t>ダイ</t>
    </rPh>
    <rPh sb="5" eb="6">
      <t>ハン</t>
    </rPh>
    <rPh sb="10" eb="12">
      <t>キノウ</t>
    </rPh>
    <rPh sb="24" eb="26">
      <t>ブンカツ</t>
    </rPh>
    <phoneticPr fontId="8"/>
  </si>
  <si>
    <t xml:space="preserve">特定疾病の申請について、特定疾病に関する申請情報を登録・修正・削除・照会できること。
</t>
  </si>
  <si>
    <t xml:space="preserve">【管理項目】
・特定疾病申請日
</t>
  </si>
  <si>
    <t xml:space="preserve">3.2.3 特定疾病療養受療証等作成
</t>
    <phoneticPr fontId="9"/>
  </si>
  <si>
    <t xml:space="preserve">国民健康保険特定疾病療養受療証を出力できること。
＜様式第一号の七（第二十七条の十三関係）＞
■帳票詳細要件 シート：資格-8■
</t>
  </si>
  <si>
    <t xml:space="preserve">70歳以上の被保険者・70歳未満の人工透析(慢性腎不全)以外の疾病に該当する被保険者の場合は、有効期限を「＊＊年＊＊月＊＊日」に設定できること。
</t>
    <rPh sb="34" eb="36">
      <t>ガイトウ</t>
    </rPh>
    <phoneticPr fontId="9"/>
  </si>
  <si>
    <t xml:space="preserve">3.2 特定疾病療養受療者管理
</t>
  </si>
  <si>
    <t xml:space="preserve">3.2.3 特定疾病療養受療証等作成
</t>
  </si>
  <si>
    <t xml:space="preserve">国民健康保険特定疾病療養受療証の有効期限について、初期値の設定を任意に変更できること。
（例）
・70歳に達する日の属する月（誕生日が月の初日であるときは、その前月）の末日
・75歳に達する日の前日
</t>
    <phoneticPr fontId="9"/>
  </si>
  <si>
    <t xml:space="preserve">国民健康保険特定疾病療養受療証の有効期限について、初期値から変更する場合に警告メッセージを表示できること。
</t>
    <phoneticPr fontId="9"/>
  </si>
  <si>
    <t xml:space="preserve">国民健康保険特定疾病療養受療証の自己負担限度額について、年齢・特定疾病認定区分・所得区分に応じて自動で設定できること。
</t>
    <rPh sb="28" eb="30">
      <t>ネンレイ</t>
    </rPh>
    <rPh sb="40" eb="42">
      <t>ショトク</t>
    </rPh>
    <rPh sb="42" eb="44">
      <t>クブン</t>
    </rPh>
    <rPh sb="48" eb="50">
      <t>ジドウ</t>
    </rPh>
    <rPh sb="51" eb="53">
      <t>セッテイ</t>
    </rPh>
    <phoneticPr fontId="9"/>
  </si>
  <si>
    <t>特定疾病療養受療証の発行履歴を登録・照会できること。
【管理項目】
・証交付日　・発効期日
・有効期限日
・認定疾病名　・自己負担限度額
・回収日</t>
  </si>
  <si>
    <t>【第1.4版】にて、機能ID 0240349から分割</t>
    <rPh sb="1" eb="2">
      <t>ダイ</t>
    </rPh>
    <rPh sb="5" eb="6">
      <t>ハン</t>
    </rPh>
    <rPh sb="10" eb="12">
      <t>キノウ</t>
    </rPh>
    <rPh sb="24" eb="26">
      <t>ブンカツ</t>
    </rPh>
    <phoneticPr fontId="8"/>
  </si>
  <si>
    <t xml:space="preserve">特定疾病療養受療証の発行履歴を登録・照会できること。
【管理項目】
・証交付状況（新規交付、再交付、切替）
・終了日（解除日）　・回収理由
</t>
  </si>
  <si>
    <t>【第1.4版】認定情報についてはシステム外管理や、証の発行履歴から判断されるケースも想定されることから、標準オプション機能とする。</t>
    <phoneticPr fontId="9"/>
  </si>
  <si>
    <t>【第1.4版】にて、機能ID 0240349から分割し、実装類型を変更</t>
    <rPh sb="1" eb="2">
      <t>ダイ</t>
    </rPh>
    <rPh sb="5" eb="6">
      <t>ハン</t>
    </rPh>
    <rPh sb="10" eb="12">
      <t>キノウ</t>
    </rPh>
    <rPh sb="24" eb="26">
      <t>ブンカツ</t>
    </rPh>
    <phoneticPr fontId="8"/>
  </si>
  <si>
    <t xml:space="preserve">特定疾病療養受療証の発行履歴を修正・削除できること。
</t>
  </si>
  <si>
    <t xml:space="preserve">【管理項目】
・交付方法　・交付場所
</t>
  </si>
  <si>
    <t>3.2.4 通知書作成</t>
    <phoneticPr fontId="9"/>
  </si>
  <si>
    <t xml:space="preserve">特定疾病の申請・認定についての「通知書」（却下）を出力できること。
■帳票詳細要件 シート：資格-21■
</t>
  </si>
  <si>
    <t xml:space="preserve">3.3 一部負担金減免申請管理
</t>
    <rPh sb="13" eb="15">
      <t>カンリ</t>
    </rPh>
    <phoneticPr fontId="8"/>
  </si>
  <si>
    <t>3.3.1 申請書出力</t>
    <rPh sb="6" eb="9">
      <t>シンセイショ</t>
    </rPh>
    <rPh sb="9" eb="11">
      <t>シュツリョク</t>
    </rPh>
    <phoneticPr fontId="8"/>
  </si>
  <si>
    <t xml:space="preserve">被保険者の申請を基に、一部負担金減免等申請書を出力できること。
■帳票詳細要件 シート：資格-29■
（S34.3.30「一部負担金の徴収猶予及び減免並びに療養取扱期間の一部負担金の取扱について」）
</t>
    <phoneticPr fontId="9"/>
  </si>
  <si>
    <t xml:space="preserve">市区町村によっては、一部負担金減免に該当する対象者も少なく、システム管理を行っていない場合もあることから、実装してもしなくても良い機能とする。
</t>
    <rPh sb="10" eb="17">
      <t>イチブフタンキンゲンメン</t>
    </rPh>
    <rPh sb="18" eb="20">
      <t>ガイトウ</t>
    </rPh>
    <rPh sb="22" eb="25">
      <t>タイショウシャ</t>
    </rPh>
    <rPh sb="34" eb="36">
      <t>カンリ</t>
    </rPh>
    <rPh sb="37" eb="38">
      <t>オコナ</t>
    </rPh>
    <rPh sb="43" eb="45">
      <t>バアイ</t>
    </rPh>
    <phoneticPr fontId="9"/>
  </si>
  <si>
    <t>一部負担金減免等申請書に委任状欄を設けること。</t>
    <phoneticPr fontId="8"/>
  </si>
  <si>
    <t xml:space="preserve">3.3.2 審査結果登録
</t>
    <phoneticPr fontId="9"/>
  </si>
  <si>
    <t xml:space="preserve">一部負担金減免等の申請・認定について、以下の一部負担金減免等に関する申請・認定情報を登録・修正・削除・照会できること。
【管理項目】
・一部負担金減免等申請日
・一部負担金減免等状態（申請受理、却下、認定）
・一部負担金減免等認定日　
・一部負担金減免等開始日
・一部負担金減免等終了日
・減免割合
・減免区分（1:減額 2:免除 3:徴収猶予 4:一部負担金等免除）
・理由
</t>
  </si>
  <si>
    <t xml:space="preserve">3.3.3 一部負担金減免証明書等作成
</t>
    <phoneticPr fontId="9"/>
  </si>
  <si>
    <t xml:space="preserve">一部負担金減免の申請・認定についての証明書、「通知書」（決定）を出力できること。
■帳票詳細要件 シート：資格-25■
（S34.3.30「一部負担金の徴収猶予及び減免並びに療養取扱期間の一部負担金の取扱について」）
■帳票詳細要件 シート：資格-27■
</t>
  </si>
  <si>
    <t xml:space="preserve">一括出力できること。
</t>
    <rPh sb="2" eb="4">
      <t>シュツリョク</t>
    </rPh>
    <phoneticPr fontId="9"/>
  </si>
  <si>
    <t>3.3.4 通知書作成</t>
    <phoneticPr fontId="9"/>
  </si>
  <si>
    <t xml:space="preserve">一部負担金減免の申請・認定についての「通知書」（取消・却下）を出力できること。
■帳票詳細要件 シート：資格-26■
■帳票詳細要件 シート：資格-28■
</t>
  </si>
  <si>
    <t xml:space="preserve">医療機関に対し、一部負担金減免の申請・認定についての「通知書」（取消）を出力できること。
■帳票詳細要件 シート：資格-28■
</t>
    <phoneticPr fontId="8"/>
  </si>
  <si>
    <t xml:space="preserve">3.4 基準収入額適用申請管理
</t>
    <rPh sb="13" eb="15">
      <t>カンリ</t>
    </rPh>
    <phoneticPr fontId="8"/>
  </si>
  <si>
    <t>3.4.1 申請書出力</t>
    <rPh sb="6" eb="9">
      <t>シンセイショ</t>
    </rPh>
    <rPh sb="9" eb="11">
      <t>シュツリョク</t>
    </rPh>
    <phoneticPr fontId="8"/>
  </si>
  <si>
    <t>被保険者の申請を基に、国民健康保険基準収入額適用申請書を出力できること。
■帳票詳細要件 シート：資格-7■
（H14.9.24保総発0924001号総務課長通知）</t>
    <phoneticPr fontId="9"/>
  </si>
  <si>
    <t xml:space="preserve">3.4.2 勧奨通知等作成
</t>
    <phoneticPr fontId="9"/>
  </si>
  <si>
    <t xml:space="preserve">基準収入額適用申請の対象となる被保険者を抽出して、勧奨通知及び申請書を出力できること。
■帳票詳細要件 シート：資格-7■
（H14.9.24保総発0924001号総務課長通知）
■帳票詳細要件 シート：資格-23■
</t>
  </si>
  <si>
    <t xml:space="preserve">市区町村によっては、基準収入額適用申請の勧奨を行っていない場合もあることから、実装してもしなくても良い機能とする。
</t>
    <rPh sb="10" eb="19">
      <t>キジュンシュウニュウガクテキヨウシンセイ</t>
    </rPh>
    <rPh sb="20" eb="22">
      <t>カンショウ</t>
    </rPh>
    <rPh sb="23" eb="24">
      <t>オコナ</t>
    </rPh>
    <rPh sb="29" eb="31">
      <t>バアイ</t>
    </rPh>
    <phoneticPr fontId="9"/>
  </si>
  <si>
    <t xml:space="preserve">基準収入額適用申請の勧奨通知及び申請書について、一括出力もできること。
</t>
    <rPh sb="7" eb="9">
      <t>シンセイ</t>
    </rPh>
    <phoneticPr fontId="9"/>
  </si>
  <si>
    <t>3.4.3 審査結果登録</t>
    <rPh sb="6" eb="8">
      <t>シンサ</t>
    </rPh>
    <rPh sb="8" eb="10">
      <t>ケッカ</t>
    </rPh>
    <rPh sb="10" eb="12">
      <t>トウロク</t>
    </rPh>
    <phoneticPr fontId="8"/>
  </si>
  <si>
    <t xml:space="preserve">基準収入額適用の認定について、基準収入額適用認定情報を登録・修正・削除・照会できること。
【管理項目】
・基準収入額適用開始年月（発効期日）
</t>
  </si>
  <si>
    <t xml:space="preserve">基準収入額適用については、申請状況を管理せず、認定とした対象者のみを管理する運用を行っている市区町村も想定されることから、基準収入額適用の認定管理に関する機能を実装すべき機能とし、基準収入額適用の申請管理に関する機能を実装してもしなくても良い機能とする。
</t>
  </si>
  <si>
    <t>基準収入額適用認定情報の管理については業務上必須ではあるが、システム外管理されていたり、証の発行履歴から判断されるケースも想定され、令和8年4月1日時点において全ての国保システムにおいて実装されている必要はないと考えられるため。</t>
  </si>
  <si>
    <t xml:space="preserve">【管理項目】
・基準収入額適用認定日　
・理由
</t>
  </si>
  <si>
    <t xml:space="preserve">基準収入額適用の申請について、基準収入額適用申請情報を登録・修正・削除・照会できること。
</t>
    <phoneticPr fontId="9"/>
  </si>
  <si>
    <t xml:space="preserve">基準収入額適用については、申請状況を管理せず、認定とした対象者のみを管理する運用を行っている市区町村も想定されることから、基準収入額適用の認定管理に関する機能を実装すべき機能とし、基準収入額適用の申請管理に関する機能を実装してもしなくても良い機能とする。
被保険者が基準収入額適用の要件を満たすことが確認できる場合、被保険者の申請を必要とせずに基準収入額適用の認定を登録する場合もあることから、必ずしも被保険者の申請を必要としない。
</t>
  </si>
  <si>
    <t xml:space="preserve">【管理項目】
・基準収入額適用終了年月
・負担割合
・基準収入額
・基準収入額適用申請日
・基準収入額適用状態（申請受理、却下等）
</t>
    <rPh sb="17" eb="19">
      <t>ネンゲツ</t>
    </rPh>
    <rPh sb="27" eb="29">
      <t>キジュン</t>
    </rPh>
    <phoneticPr fontId="9"/>
  </si>
  <si>
    <t xml:space="preserve">基準収入額適用については、申請状況を管理せず、認定とした対象者のみを管理する運用を行っている市区町村も想定されることから、基準収入額適用の認定管理に関する機能を実装すべき機能とし、基準収入額適用の申請管理に関する機能を実装してもしなくても良い機能とする。
被保険者が基準収入額適用の要件を満たすことが確認できる場合、被保険者の申請を必要とせずに基準収入額適用の認定を登録する場合もあることから、必ずしも被保険者の申請を必要としない。
</t>
    <rPh sb="13" eb="17">
      <t>シンセイジョウキョウ</t>
    </rPh>
    <rPh sb="18" eb="20">
      <t>カンリ</t>
    </rPh>
    <rPh sb="23" eb="25">
      <t>ニンテイ</t>
    </rPh>
    <rPh sb="28" eb="31">
      <t>タイショウシャ</t>
    </rPh>
    <rPh sb="34" eb="36">
      <t>カンリ</t>
    </rPh>
    <rPh sb="38" eb="40">
      <t>ウンヨウ</t>
    </rPh>
    <rPh sb="41" eb="42">
      <t>オコナ</t>
    </rPh>
    <rPh sb="51" eb="53">
      <t>ソウテイ</t>
    </rPh>
    <rPh sb="69" eb="71">
      <t>ニンテイ</t>
    </rPh>
    <rPh sb="71" eb="73">
      <t>カンリ</t>
    </rPh>
    <rPh sb="74" eb="75">
      <t>カン</t>
    </rPh>
    <rPh sb="77" eb="79">
      <t>キノウ</t>
    </rPh>
    <rPh sb="80" eb="82">
      <t>ジッソウ</t>
    </rPh>
    <rPh sb="85" eb="87">
      <t>キノウ</t>
    </rPh>
    <rPh sb="98" eb="100">
      <t>シンセイ</t>
    </rPh>
    <rPh sb="103" eb="104">
      <t>カン</t>
    </rPh>
    <rPh sb="106" eb="108">
      <t>キノウ</t>
    </rPh>
    <rPh sb="197" eb="198">
      <t>カナラ</t>
    </rPh>
    <rPh sb="201" eb="205">
      <t>ヒホケンシャ</t>
    </rPh>
    <rPh sb="206" eb="208">
      <t>シンセイ</t>
    </rPh>
    <rPh sb="209" eb="211">
      <t>ヒツヨウ</t>
    </rPh>
    <phoneticPr fontId="9"/>
  </si>
  <si>
    <t xml:space="preserve">基準収入額適用の認定・申請について、一括登録できること。
</t>
    <rPh sb="8" eb="10">
      <t>ニンテイ</t>
    </rPh>
    <phoneticPr fontId="9"/>
  </si>
  <si>
    <t xml:space="preserve">登録した基準収入額を基に、基準収入額適用の認定要否を自動で判定できること。
</t>
    <rPh sb="0" eb="2">
      <t>トウロク</t>
    </rPh>
    <rPh sb="4" eb="6">
      <t>キジュン</t>
    </rPh>
    <rPh sb="6" eb="9">
      <t>シュウニュウガク</t>
    </rPh>
    <rPh sb="21" eb="23">
      <t>ニンテイ</t>
    </rPh>
    <rPh sb="23" eb="25">
      <t>ヨウヒ</t>
    </rPh>
    <rPh sb="26" eb="28">
      <t>ジドウ</t>
    </rPh>
    <rPh sb="29" eb="31">
      <t>ハンテイ</t>
    </rPh>
    <phoneticPr fontId="9"/>
  </si>
  <si>
    <t xml:space="preserve">登録済みの基準収入額を基に業務利用の都度、基準収入額適用の認定要否を判定する運用も想定されることから、登録した基準収入額を基に、基準収入額適用の認定要否を自動で判定できることを実装してもしなくても良い機能とする。
</t>
    <rPh sb="0" eb="3">
      <t>トウロクズ</t>
    </rPh>
    <rPh sb="29" eb="31">
      <t>ニンテイ</t>
    </rPh>
    <rPh sb="31" eb="33">
      <t>ヨウヒ</t>
    </rPh>
    <rPh sb="34" eb="36">
      <t>ハンテイ</t>
    </rPh>
    <rPh sb="38" eb="40">
      <t>ウンヨウ</t>
    </rPh>
    <rPh sb="41" eb="43">
      <t>ソウテイ</t>
    </rPh>
    <phoneticPr fontId="9"/>
  </si>
  <si>
    <t>3.4.4 受給者証等作成</t>
    <rPh sb="6" eb="9">
      <t>ジュキュウシャ</t>
    </rPh>
    <rPh sb="9" eb="10">
      <t>ショウ</t>
    </rPh>
    <phoneticPr fontId="8"/>
  </si>
  <si>
    <t xml:space="preserve">高齢受給者証が出力できること。
＜様式第一号の四（第七条の四関係）＞
＜様式第一号の五(第七条の四関係)＞
■帳票詳細要件 シート：資格-3■
</t>
    <phoneticPr fontId="9"/>
  </si>
  <si>
    <t>【第1.3版】にて、機能ID 0240365から変更</t>
  </si>
  <si>
    <t xml:space="preserve">高齢受給者証について、カード様式/紙様式のいずれかの証を出力できること。
</t>
    <rPh sb="0" eb="2">
      <t>コウレイ</t>
    </rPh>
    <rPh sb="2" eb="5">
      <t>ジュキュウシャ</t>
    </rPh>
    <rPh sb="5" eb="6">
      <t>ショウ</t>
    </rPh>
    <rPh sb="14" eb="16">
      <t>ヨウシキ</t>
    </rPh>
    <rPh sb="17" eb="18">
      <t>カミ</t>
    </rPh>
    <rPh sb="18" eb="20">
      <t>ヨウシキ</t>
    </rPh>
    <rPh sb="26" eb="27">
      <t>ショウ</t>
    </rPh>
    <rPh sb="28" eb="30">
      <t>シュツリョク</t>
    </rPh>
    <phoneticPr fontId="9"/>
  </si>
  <si>
    <t xml:space="preserve">高齢受給者証が出力できること。
</t>
    <phoneticPr fontId="9"/>
  </si>
  <si>
    <t>【第1.3版】にて、機能ID 0240367から変更</t>
    <phoneticPr fontId="9"/>
  </si>
  <si>
    <t xml:space="preserve">高齢受給者証について、一括出力できること。（資格確認書（特別療養）の発行対象者は除く。）
</t>
    <rPh sb="13" eb="15">
      <t>シュツリョク</t>
    </rPh>
    <phoneticPr fontId="9"/>
  </si>
  <si>
    <t>資格確認書（特別療養）、資格情報のお知らせ（特別療養）において負担割合は出力していないことから、特別療養費支給対象者の場合、高齢受給者証を交付しないこととする。</t>
    <rPh sb="48" eb="53">
      <t>トクベツリョウヨウヒ</t>
    </rPh>
    <rPh sb="53" eb="55">
      <t>シキュウ</t>
    </rPh>
    <rPh sb="55" eb="58">
      <t>タイショウシャ</t>
    </rPh>
    <rPh sb="59" eb="61">
      <t>バアイ</t>
    </rPh>
    <rPh sb="69" eb="71">
      <t>コウフ</t>
    </rPh>
    <phoneticPr fontId="8"/>
  </si>
  <si>
    <t>【第1.4版】にて、機能ID 0242683から変更</t>
    <rPh sb="10" eb="12">
      <t>キノウ</t>
    </rPh>
    <rPh sb="24" eb="26">
      <t>ヘンコウ</t>
    </rPh>
    <phoneticPr fontId="8"/>
  </si>
  <si>
    <t xml:space="preserve">高齢受給者証の発行履歴を登録・照会できること。
【管理項目】
・証交付日
・有効期限日
・負担割合
・発効期日
</t>
    <phoneticPr fontId="9"/>
  </si>
  <si>
    <t>【第1.3版】にて、機能ID 0240369から変更
【第1.4版】にて、機能ID 0242684から分割</t>
    <phoneticPr fontId="9"/>
  </si>
  <si>
    <t xml:space="preserve">高齢受給者証の発行履歴を登録・照会できること。
【管理項目】
・適用開始年月日
・証交付状況（新規交付、再交付、切替）
・氏名
</t>
    <phoneticPr fontId="9"/>
  </si>
  <si>
    <t>【第1.3版】にて、機能ID 0240369から変更
【第1.4版】にて、機能ID 0242684から分割し、実装類型を変更</t>
    <phoneticPr fontId="9"/>
  </si>
  <si>
    <t xml:space="preserve">高齢受給者証の発行履歴を修正・削除できること。
</t>
    <phoneticPr fontId="9"/>
  </si>
  <si>
    <t>【第1.3版】にて、機能ID 0240370から変更</t>
    <phoneticPr fontId="9"/>
  </si>
  <si>
    <t>3.4.5 通知書作成</t>
    <phoneticPr fontId="9"/>
  </si>
  <si>
    <t xml:space="preserve">基準収入額適用申請についての「通知書」（却下）を出力できること。
■帳票詳細要件 シート：資格-24■
</t>
  </si>
  <si>
    <t xml:space="preserve">基準収入額適用申請についての「通知書」（却下）について、一括出力もできること。
</t>
  </si>
  <si>
    <t xml:space="preserve">3.6 各種申請者確認
</t>
    <phoneticPr fontId="9"/>
  </si>
  <si>
    <t xml:space="preserve">3.6.1 各種申請者一覧作成
</t>
    <phoneticPr fontId="9"/>
  </si>
  <si>
    <t>各種申請者の申請状況を一覧で出力できること。</t>
    <phoneticPr fontId="9"/>
  </si>
  <si>
    <t xml:space="preserve">各種申請者の申請状況を一覧で確認したい場合に必要となる機能。
確認については、画面等から確認可能であり、大規模団体においては、一覧への出力対象者も多く、確認作業の事務負担が増えることが考えられることから、実装してもしなくても良い機能とする。
</t>
    <rPh sb="55" eb="57">
      <t>ダンタイ</t>
    </rPh>
    <phoneticPr fontId="9"/>
  </si>
  <si>
    <t>3.7 産前産後保険料免除申請管理</t>
    <rPh sb="4" eb="8">
      <t>サンゼンサンゴ</t>
    </rPh>
    <rPh sb="8" eb="11">
      <t>ホケンリョウ</t>
    </rPh>
    <rPh sb="11" eb="13">
      <t>メンジョ</t>
    </rPh>
    <rPh sb="13" eb="15">
      <t>シンセイ</t>
    </rPh>
    <rPh sb="15" eb="17">
      <t>カンリ</t>
    </rPh>
    <phoneticPr fontId="9"/>
  </si>
  <si>
    <t>3.7.1 申請管理</t>
    <rPh sb="6" eb="8">
      <t>シンセイ</t>
    </rPh>
    <rPh sb="8" eb="10">
      <t>カンリ</t>
    </rPh>
    <phoneticPr fontId="9"/>
  </si>
  <si>
    <t xml:space="preserve">被保険者からの申請または職権により、産前産後保険料免除の申請情報を登録・修正・削除・照会できること。
【管理項目】
・申請（届出）日
・出産（予定）日
・多胎該当区分
</t>
    <rPh sb="12" eb="14">
      <t>ショッケン</t>
    </rPh>
    <rPh sb="28" eb="30">
      <t>シンセイ</t>
    </rPh>
    <rPh sb="80" eb="84">
      <t>ガイトウクブン</t>
    </rPh>
    <phoneticPr fontId="9"/>
  </si>
  <si>
    <t xml:space="preserve">令和5年8月14日付「産前産後期間の保険料（税）軽減措置の取扱いに関するＱ＆Ａについて」問3-3にて示されているとおり、出産被保険者等の属する世帯の世帯主が、産前産後の保険料（税）免除措置に係る届出を行っていない場合であって、市区町村が当該届出で届けられるべき事項を確認することができる場合には、職権で産前産後の保険料（税）免除措置を行うことが可能とされている。
そのため、被保険者からの申請及び職権による免除措置の適用についても可能とする。
実務上、出産の届け出と合わせて免除申請を行うことから、標準仕様書において資格管理に機能を追加している。
一方で、保険料（税）軽減の申請であることや申請書に個人番号の記載もあり、保険料（税）の事務手続きとして管理するため、賦課管理に機能実装することが妥当であるといったご意見もあった。
そのため、機能実装においては資格管理または賦課管理のどちらに実装しても良い機能とする。
</t>
    <rPh sb="0" eb="2">
      <t>レイワ</t>
    </rPh>
    <rPh sb="3" eb="4">
      <t>ネン</t>
    </rPh>
    <rPh sb="5" eb="6">
      <t>ガツ</t>
    </rPh>
    <rPh sb="114" eb="115">
      <t>ク</t>
    </rPh>
    <rPh sb="196" eb="197">
      <t>オヨ</t>
    </rPh>
    <rPh sb="198" eb="200">
      <t>ショッケン</t>
    </rPh>
    <rPh sb="215" eb="217">
      <t>カノウ</t>
    </rPh>
    <rPh sb="227" eb="229">
      <t>シュッサン</t>
    </rPh>
    <rPh sb="230" eb="231">
      <t>トド</t>
    </rPh>
    <rPh sb="232" eb="233">
      <t>デ</t>
    </rPh>
    <rPh sb="234" eb="235">
      <t>ア</t>
    </rPh>
    <rPh sb="238" eb="240">
      <t>メンジョ</t>
    </rPh>
    <rPh sb="240" eb="242">
      <t>シンセイ</t>
    </rPh>
    <rPh sb="243" eb="244">
      <t>オコナ</t>
    </rPh>
    <phoneticPr fontId="9"/>
  </si>
  <si>
    <t xml:space="preserve">【管理項目】
・申請職権区分（申請・職権）
・備考
</t>
    <rPh sb="23" eb="25">
      <t>ビコウ</t>
    </rPh>
    <phoneticPr fontId="9"/>
  </si>
  <si>
    <t>産前産後保険料免除の申請について、詳細な情報を登録する機能が必要とのご意見を受け、管理項目を実装してもしなくても良い機能として定義する。</t>
    <rPh sb="0" eb="4">
      <t>サンゼンサンゴ</t>
    </rPh>
    <rPh sb="4" eb="9">
      <t>ホケンリョウメンジョ</t>
    </rPh>
    <rPh sb="10" eb="12">
      <t>シンセイ</t>
    </rPh>
    <rPh sb="17" eb="19">
      <t>ショウサイ</t>
    </rPh>
    <rPh sb="20" eb="22">
      <t>ジョウホウ</t>
    </rPh>
    <rPh sb="23" eb="25">
      <t>トウロク</t>
    </rPh>
    <rPh sb="27" eb="29">
      <t>キノウ</t>
    </rPh>
    <rPh sb="35" eb="37">
      <t>イケン</t>
    </rPh>
    <rPh sb="38" eb="39">
      <t>ウ</t>
    </rPh>
    <rPh sb="41" eb="45">
      <t>カンリコウモク</t>
    </rPh>
    <phoneticPr fontId="9"/>
  </si>
  <si>
    <t xml:space="preserve">産前産後保険料免除の申請者を一覧で出力できること。
</t>
    <rPh sb="10" eb="12">
      <t>シンセイ</t>
    </rPh>
    <rPh sb="12" eb="13">
      <t>シャ</t>
    </rPh>
    <phoneticPr fontId="9"/>
  </si>
  <si>
    <t>3.8 資格確認書申請管理</t>
    <rPh sb="4" eb="6">
      <t>シカク</t>
    </rPh>
    <rPh sb="6" eb="8">
      <t>カクニン</t>
    </rPh>
    <rPh sb="8" eb="9">
      <t>ショ</t>
    </rPh>
    <rPh sb="9" eb="11">
      <t>シンセイ</t>
    </rPh>
    <rPh sb="11" eb="13">
      <t>カンリ</t>
    </rPh>
    <phoneticPr fontId="9"/>
  </si>
  <si>
    <t>3.8.1 資格確認書申請管理</t>
    <rPh sb="6" eb="8">
      <t>シカク</t>
    </rPh>
    <rPh sb="8" eb="10">
      <t>カクニン</t>
    </rPh>
    <rPh sb="10" eb="11">
      <t>ショ</t>
    </rPh>
    <rPh sb="11" eb="13">
      <t>シンセイ</t>
    </rPh>
    <rPh sb="13" eb="15">
      <t>カンリ</t>
    </rPh>
    <phoneticPr fontId="9"/>
  </si>
  <si>
    <t>資格確認書の交付申請入力において、「要配慮者」と「その他」を区分して管理できること。</t>
    <rPh sb="0" eb="5">
      <t>シカクカクニンショ</t>
    </rPh>
    <rPh sb="6" eb="10">
      <t>コウフシンセイ</t>
    </rPh>
    <rPh sb="10" eb="12">
      <t>ニュウリョク</t>
    </rPh>
    <rPh sb="18" eb="19">
      <t>ヨウ</t>
    </rPh>
    <rPh sb="19" eb="21">
      <t>ハイリョ</t>
    </rPh>
    <rPh sb="21" eb="22">
      <t>シャ</t>
    </rPh>
    <rPh sb="27" eb="28">
      <t>タ</t>
    </rPh>
    <rPh sb="30" eb="32">
      <t>クブン</t>
    </rPh>
    <rPh sb="34" eb="36">
      <t>カンリ</t>
    </rPh>
    <phoneticPr fontId="9"/>
  </si>
  <si>
    <t xml:space="preserve">介助者等の第三者が要配慮者（マイナ保険証での受診が困難な高齢者や障害者。以下同じ。）に同行して資格確認を補助する必要があるなど、マイナ保険証での受診が困難な場合に区分を選択可能とする。
</t>
    <phoneticPr fontId="9"/>
  </si>
  <si>
    <t xml:space="preserve">資格確認書は、二重交付を抑止する観点から発行の都度申請を実施することとするが、要配慮者と区分されている場合、更新時に本人の申請によらず交付を可能とすること。
</t>
    <rPh sb="44" eb="46">
      <t>クブン</t>
    </rPh>
    <rPh sb="51" eb="53">
      <t>バアイ</t>
    </rPh>
    <phoneticPr fontId="9"/>
  </si>
  <si>
    <t xml:space="preserve">資格確認書の交付申請入力時に、任意記載事項として出力する「各種証情報」を保険者が選択できること。
【管理項目】
・限度額認定欄の記載有無
・特定疾病欄の記載有無
・申請年月日
・解除年月日
</t>
    <rPh sb="58" eb="61">
      <t>ゲンドガク</t>
    </rPh>
    <rPh sb="61" eb="63">
      <t>ニンテイ</t>
    </rPh>
    <rPh sb="63" eb="64">
      <t>ラン</t>
    </rPh>
    <rPh sb="65" eb="67">
      <t>キサイ</t>
    </rPh>
    <rPh sb="67" eb="69">
      <t>ウム</t>
    </rPh>
    <rPh sb="71" eb="73">
      <t>トクテイ</t>
    </rPh>
    <rPh sb="73" eb="75">
      <t>シッペイ</t>
    </rPh>
    <rPh sb="75" eb="76">
      <t>ラン</t>
    </rPh>
    <rPh sb="77" eb="79">
      <t>キサイ</t>
    </rPh>
    <rPh sb="79" eb="81">
      <t>ウム</t>
    </rPh>
    <rPh sb="83" eb="85">
      <t>シンセイ</t>
    </rPh>
    <rPh sb="85" eb="88">
      <t>ネンガッピ</t>
    </rPh>
    <rPh sb="90" eb="92">
      <t>カイジョ</t>
    </rPh>
    <rPh sb="92" eb="95">
      <t>ネンガッピ</t>
    </rPh>
    <phoneticPr fontId="9"/>
  </si>
  <si>
    <t>【第1.3版】にて、機能要件を追加
【第1.4版】にて、機能ID 0242688から分割</t>
    <phoneticPr fontId="8"/>
  </si>
  <si>
    <t xml:space="preserve">資格確認書の交付申請入力時に、任意記載事項として出力する「各種証情報」を保険者が選択できること。
【管理項目】
・限度額認定欄
　「高額療養費の限度額の適用区分」「発効期日」「長期入院該当年月日」
・特定疾病欄
　「特定疾病の自己負担限度額・認定疾病名（記号で表記）」「発効期日」
</t>
    <phoneticPr fontId="9"/>
  </si>
  <si>
    <t>【第1.4版】特定疾病欄及び限度額認定欄の詳細情報については標準オプション機能とする。</t>
    <rPh sb="12" eb="13">
      <t>オヨ</t>
    </rPh>
    <rPh sb="14" eb="17">
      <t>ゲンドガク</t>
    </rPh>
    <rPh sb="17" eb="20">
      <t>ニンテイラン</t>
    </rPh>
    <rPh sb="21" eb="23">
      <t>ショウサイ</t>
    </rPh>
    <rPh sb="23" eb="25">
      <t>ジョウホウ</t>
    </rPh>
    <rPh sb="30" eb="32">
      <t>ヒョウジュン</t>
    </rPh>
    <rPh sb="37" eb="39">
      <t>キノウ</t>
    </rPh>
    <phoneticPr fontId="9"/>
  </si>
  <si>
    <t>【第1.3版】にて、機能要件を追加
【第1.4版】にて、機能ID 0242688から分割し、実装類型を変更</t>
    <phoneticPr fontId="8"/>
  </si>
  <si>
    <t>3.9 利用登録解除申請管理</t>
    <rPh sb="4" eb="6">
      <t>リヨウ</t>
    </rPh>
    <rPh sb="6" eb="8">
      <t>トウロク</t>
    </rPh>
    <rPh sb="8" eb="10">
      <t>カイジョ</t>
    </rPh>
    <rPh sb="10" eb="12">
      <t>シンセイ</t>
    </rPh>
    <rPh sb="12" eb="14">
      <t>カンリ</t>
    </rPh>
    <phoneticPr fontId="9"/>
  </si>
  <si>
    <t>3.9.1 利用登録解除申請管理</t>
    <rPh sb="6" eb="8">
      <t>リヨウ</t>
    </rPh>
    <rPh sb="8" eb="10">
      <t>トウロク</t>
    </rPh>
    <rPh sb="10" eb="12">
      <t>カイジョ</t>
    </rPh>
    <rPh sb="12" eb="14">
      <t>シンセイ</t>
    </rPh>
    <rPh sb="14" eb="16">
      <t>カンリ</t>
    </rPh>
    <phoneticPr fontId="9"/>
  </si>
  <si>
    <t xml:space="preserve">保険者で受け付けた利用登録解除申請情報を登録・取消できること。
【管理項目】
・申請年月日
</t>
    <rPh sb="23" eb="25">
      <t>トリケシ</t>
    </rPh>
    <phoneticPr fontId="9"/>
  </si>
  <si>
    <t>令和5年12月22日付け事務連絡「資格確認書の様式等について」に基づき、マイナ保険証（健康保険証利用登録がされたマイナンバーカードをいう。以下同じ。）を保有していない者その他保険者が必要と認めた者については、本人の申請によらず保険者が交付する運用とすること。</t>
    <phoneticPr fontId="9"/>
  </si>
  <si>
    <t xml:space="preserve">利用登録解除を受け付けた被保険者について、職権により資格確認書を発行・交付できること。
</t>
    <rPh sb="7" eb="8">
      <t>ウ</t>
    </rPh>
    <rPh sb="9" eb="10">
      <t>ツ</t>
    </rPh>
    <rPh sb="12" eb="16">
      <t>ヒホケンシャ</t>
    </rPh>
    <rPh sb="21" eb="23">
      <t>ショッケン</t>
    </rPh>
    <rPh sb="26" eb="31">
      <t>シカクカクニンショ</t>
    </rPh>
    <rPh sb="32" eb="34">
      <t>ハッコウ</t>
    </rPh>
    <rPh sb="35" eb="37">
      <t>コウフ</t>
    </rPh>
    <phoneticPr fontId="9"/>
  </si>
  <si>
    <t>3.9.2 利用登録解除予定者情報インタフェース連携</t>
    <rPh sb="6" eb="8">
      <t>リヨウ</t>
    </rPh>
    <rPh sb="8" eb="10">
      <t>トウロク</t>
    </rPh>
    <rPh sb="10" eb="12">
      <t>カイジョ</t>
    </rPh>
    <rPh sb="12" eb="15">
      <t>ヨテイシャ</t>
    </rPh>
    <rPh sb="15" eb="17">
      <t>ジョウホウ</t>
    </rPh>
    <rPh sb="24" eb="26">
      <t>レンケイ</t>
    </rPh>
    <phoneticPr fontId="9"/>
  </si>
  <si>
    <t xml:space="preserve">利用登録解除を受け付けた被保険者について、その情報をもとに利用登録解除予定者情報インタフェースファイルを作成できること。
【管理項目】
〇 国保情報集約システムとのインタフェースに準拠
・初回登録解除情報
</t>
    <rPh sb="7" eb="8">
      <t>ウ</t>
    </rPh>
    <rPh sb="9" eb="10">
      <t>ツ</t>
    </rPh>
    <rPh sb="12" eb="16">
      <t>ヒホケンシャ</t>
    </rPh>
    <rPh sb="23" eb="25">
      <t>ジョウホウ</t>
    </rPh>
    <rPh sb="52" eb="54">
      <t>サクセイ</t>
    </rPh>
    <phoneticPr fontId="9"/>
  </si>
  <si>
    <t xml:space="preserve">利用登録解除予定者情報インタフェースが作成されていない被保険者については利用登録解除の取消が可能だが、作成された被保険者については利用登録解除の取消が不可能となること。
</t>
    <rPh sb="19" eb="21">
      <t>サクセイ</t>
    </rPh>
    <rPh sb="27" eb="31">
      <t>ヒホケンシャ</t>
    </rPh>
    <rPh sb="46" eb="48">
      <t>カノウ</t>
    </rPh>
    <rPh sb="51" eb="53">
      <t>サクセイ</t>
    </rPh>
    <rPh sb="56" eb="60">
      <t>ヒホケンシャ</t>
    </rPh>
    <rPh sb="72" eb="74">
      <t>トリケシ</t>
    </rPh>
    <rPh sb="75" eb="78">
      <t>フカノウ</t>
    </rPh>
    <phoneticPr fontId="9"/>
  </si>
  <si>
    <t>本機能要件を実装した場合、登録時エラー等による市区町村とオンライン資格確認システム間の利用登録解除状況の矛盾を解消する場合はデータメンテナンスによる対応を行う。</t>
    <rPh sb="0" eb="3">
      <t>ホンキノウ</t>
    </rPh>
    <rPh sb="3" eb="5">
      <t>ヨウケン</t>
    </rPh>
    <rPh sb="6" eb="8">
      <t>ジッソウ</t>
    </rPh>
    <rPh sb="10" eb="12">
      <t>バアイ</t>
    </rPh>
    <rPh sb="13" eb="16">
      <t>トウロクジ</t>
    </rPh>
    <rPh sb="19" eb="20">
      <t>トウ</t>
    </rPh>
    <rPh sb="23" eb="25">
      <t>シク</t>
    </rPh>
    <rPh sb="25" eb="27">
      <t>チョウソン</t>
    </rPh>
    <rPh sb="33" eb="35">
      <t>シカク</t>
    </rPh>
    <rPh sb="35" eb="37">
      <t>カクニン</t>
    </rPh>
    <rPh sb="41" eb="42">
      <t>カン</t>
    </rPh>
    <rPh sb="49" eb="51">
      <t>ジョウキョウ</t>
    </rPh>
    <rPh sb="52" eb="54">
      <t>ムジュン</t>
    </rPh>
    <rPh sb="55" eb="57">
      <t>カイショウ</t>
    </rPh>
    <rPh sb="59" eb="61">
      <t>バアイ</t>
    </rPh>
    <rPh sb="74" eb="76">
      <t>タイオウ</t>
    </rPh>
    <rPh sb="77" eb="78">
      <t>オコナ</t>
    </rPh>
    <phoneticPr fontId="9"/>
  </si>
  <si>
    <t>4. 滞納者管理</t>
    <rPh sb="3" eb="5">
      <t>タイノウ</t>
    </rPh>
    <rPh sb="5" eb="6">
      <t>シャ</t>
    </rPh>
    <rPh sb="6" eb="8">
      <t>カンリ</t>
    </rPh>
    <phoneticPr fontId="8"/>
  </si>
  <si>
    <t>4.1 滞納情報取込</t>
    <rPh sb="4" eb="6">
      <t>タイノウ</t>
    </rPh>
    <rPh sb="6" eb="8">
      <t>ジョウホウ</t>
    </rPh>
    <rPh sb="8" eb="10">
      <t>トリコミ</t>
    </rPh>
    <phoneticPr fontId="8"/>
  </si>
  <si>
    <t>4.1.1 滞納情報取込</t>
    <phoneticPr fontId="9"/>
  </si>
  <si>
    <t xml:space="preserve">滞納者の情報を登録・修正・削除できること。
【管理項目】
・被保険者※1（被保険者証番号、宛名番号）
・滞納期別（賦課年度※2、調定年度※2、期別、収納額、滞納額、納期限、督促手数料、督促手数料収納額、延滞金、延滞金収納額、不納欠損有無（保険料・督促手数料・延滞金））
・滞納処分状況（滞納処分年月日、滞納処分区分（差押／交付要求）、滞納処分の停止の有無）
※1.被保険者に関する情報は、住民記録情報等と連携している場合は登録・修正・削除の処理は対象外。
※2.基本データリスト（国民健康保険システム）における定義に準拠。
　・賦課年度：保険料賦課の対象となる年度
　・調定年度：保険料を徴収する年度
</t>
  </si>
  <si>
    <t xml:space="preserve">滞納処分については、国税徴収法及び地方税法に基づき実施されているが、実態として各保険者では、被保険者の収入等の実態を踏まえ、柔軟な対応が行われていると想定さえるため、一律の取扱いを定めることは困難である。
従って、滞納者の判定方法については、標準仕様書において明確に定義せず、滞納者と判定された対象者に対する後続の事務を統一化することを目的に標準仕様を検討する。
なお、滞納処分については、国民健康保険システム以外（全庁的な収滞納システム等）にて管理する場合が多いことから、実装してもしなくても良い機能とする。
</t>
    <rPh sb="75" eb="77">
      <t>ソウテイ</t>
    </rPh>
    <rPh sb="223" eb="225">
      <t>カンリ</t>
    </rPh>
    <rPh sb="230" eb="231">
      <t>オオ</t>
    </rPh>
    <phoneticPr fontId="9"/>
  </si>
  <si>
    <t xml:space="preserve">滞納情報の取り込み後、以下の条件によって、国民健康保険システム側で滞納者を再判定できること。
・納期限判定日開始、終了
・未納判定金額
・未納判定期数
・保険料(税)賦課有無
</t>
    <rPh sb="77" eb="80">
      <t>ホケンリョウ</t>
    </rPh>
    <rPh sb="81" eb="82">
      <t>ゼイ</t>
    </rPh>
    <rPh sb="83" eb="85">
      <t>フカ</t>
    </rPh>
    <rPh sb="85" eb="87">
      <t>ウム</t>
    </rPh>
    <phoneticPr fontId="9"/>
  </si>
  <si>
    <t xml:space="preserve">滞納処分については、国民健康保険システム以外（全庁的な収滞納システム等）にて管理する場合が多いことから、実装してもしなくても良い機能とする。
</t>
    <rPh sb="38" eb="40">
      <t>カンリ</t>
    </rPh>
    <rPh sb="45" eb="46">
      <t>オオ</t>
    </rPh>
    <phoneticPr fontId="9"/>
  </si>
  <si>
    <t xml:space="preserve">滞納者を再判定する場合、世帯主のみで判定を行うか、世帯員全員で判定を行うかを選択可能なこと。
</t>
  </si>
  <si>
    <t xml:space="preserve">滞納世帯内の被保険者について、滞納処分の適用除外情報を登録できること。
【管理項目】
・受給開始日
・受給終了日
・適用除外理由
</t>
    <rPh sb="2" eb="4">
      <t>セタイ</t>
    </rPh>
    <rPh sb="4" eb="5">
      <t>ナイ</t>
    </rPh>
    <rPh sb="6" eb="10">
      <t>ヒホケンシャ</t>
    </rPh>
    <rPh sb="17" eb="19">
      <t>ショブン</t>
    </rPh>
    <rPh sb="20" eb="24">
      <t>テキヨウジョガイ</t>
    </rPh>
    <rPh sb="24" eb="26">
      <t>ジョウホウ</t>
    </rPh>
    <rPh sb="27" eb="29">
      <t>トウロク</t>
    </rPh>
    <rPh sb="54" eb="56">
      <t>シュウリョウ</t>
    </rPh>
    <phoneticPr fontId="9"/>
  </si>
  <si>
    <t xml:space="preserve">原子爆弾被爆者に対する援護に関する法律による一般疾病医療費の支給及びその他厚生労働省令で定める医療に関する給付を受けることができる被保険者が属する世帯については、被保険者資格証明書の交付の抑止を行うため、滞納処分の適用除外情報を登録できることを標準仕様書に記載する。
なお、滞納処分については、国民健康保険システム以外（全庁的な収滞納システム等）にて管理する場合が多いことから、実装してもしなくても良い機能とする。
</t>
  </si>
  <si>
    <t xml:space="preserve">4.2 滞納処分通知書作成
</t>
    <rPh sb="10" eb="11">
      <t>ショ</t>
    </rPh>
    <phoneticPr fontId="8"/>
  </si>
  <si>
    <t xml:space="preserve">4.2.1 滞納者情報確認
</t>
    <phoneticPr fontId="9"/>
  </si>
  <si>
    <t xml:space="preserve">滞納者の情報を照会できること。
</t>
  </si>
  <si>
    <t xml:space="preserve">減免、軽減世帯、居所不明、不現住世帯の情報を照会できること。
</t>
    <rPh sb="19" eb="21">
      <t>ジョウホウ</t>
    </rPh>
    <rPh sb="22" eb="24">
      <t>ショウカイ</t>
    </rPh>
    <phoneticPr fontId="9"/>
  </si>
  <si>
    <t xml:space="preserve">4.2.2 滞納処分通知書等作成
</t>
    <rPh sb="6" eb="8">
      <t>タイノウ</t>
    </rPh>
    <rPh sb="8" eb="10">
      <t>ショブン</t>
    </rPh>
    <phoneticPr fontId="8"/>
  </si>
  <si>
    <t xml:space="preserve">滞納の解消等を理由に「特別療養」から「一般」または「特別療養候補」に区分される被保険者に対し、特別療養費を解除する通知書を出力できること。
■帳票詳細要件 シート：資格-53■
</t>
    <rPh sb="0" eb="2">
      <t>タイノウ</t>
    </rPh>
    <rPh sb="3" eb="5">
      <t>カイショウ</t>
    </rPh>
    <rPh sb="5" eb="6">
      <t>トウ</t>
    </rPh>
    <rPh sb="7" eb="9">
      <t>リユウ</t>
    </rPh>
    <rPh sb="11" eb="13">
      <t>トクベツ</t>
    </rPh>
    <rPh sb="13" eb="15">
      <t>リョウヨウ</t>
    </rPh>
    <rPh sb="19" eb="21">
      <t>イッパン</t>
    </rPh>
    <rPh sb="26" eb="28">
      <t>トクベツ</t>
    </rPh>
    <rPh sb="28" eb="30">
      <t>リョウヨウ</t>
    </rPh>
    <rPh sb="30" eb="32">
      <t>コウホ</t>
    </rPh>
    <rPh sb="34" eb="36">
      <t>クブン</t>
    </rPh>
    <rPh sb="39" eb="43">
      <t>ヒホケンシャ</t>
    </rPh>
    <rPh sb="44" eb="45">
      <t>タイ</t>
    </rPh>
    <rPh sb="47" eb="52">
      <t>トクベツリョウヨウヒ</t>
    </rPh>
    <rPh sb="53" eb="55">
      <t>カイジョ</t>
    </rPh>
    <rPh sb="57" eb="60">
      <t>ツウチショ</t>
    </rPh>
    <rPh sb="61" eb="63">
      <t>シュツリョク</t>
    </rPh>
    <phoneticPr fontId="9"/>
  </si>
  <si>
    <t>令和5年12月22日付け事務連絡「資格確認書の様式等について」に基づき、特別の事情がないのに保険料（税）を滞納した場合、特別療養費の支給に変更する旨の事前通知を送できること。</t>
    <phoneticPr fontId="9"/>
  </si>
  <si>
    <t xml:space="preserve">滞納を理由に「特別療養」に区分される被保険者に対し、特別療養費を適用する交付予告、弁明の機会を付与する通知、及び弁明書を出力できること。
■帳票詳細要件 シート：資格-54■
■帳票詳細要件 シート：資格-55■
■帳票詳細要件 シート：資格-56■
</t>
    <rPh sb="0" eb="2">
      <t>タイノウ</t>
    </rPh>
    <rPh sb="3" eb="5">
      <t>リユウ</t>
    </rPh>
    <rPh sb="7" eb="9">
      <t>トクベツ</t>
    </rPh>
    <rPh sb="9" eb="11">
      <t>リョウヨウ</t>
    </rPh>
    <rPh sb="13" eb="15">
      <t>クブン</t>
    </rPh>
    <rPh sb="18" eb="22">
      <t>ヒホケンシャ</t>
    </rPh>
    <rPh sb="23" eb="24">
      <t>タイ</t>
    </rPh>
    <rPh sb="36" eb="38">
      <t>コウフ</t>
    </rPh>
    <rPh sb="38" eb="40">
      <t>ヨコク</t>
    </rPh>
    <rPh sb="41" eb="43">
      <t>ベンメイ</t>
    </rPh>
    <rPh sb="44" eb="46">
      <t>キカイ</t>
    </rPh>
    <rPh sb="47" eb="49">
      <t>フヨ</t>
    </rPh>
    <rPh sb="51" eb="53">
      <t>ツウチ</t>
    </rPh>
    <rPh sb="54" eb="55">
      <t>オヨ</t>
    </rPh>
    <rPh sb="56" eb="58">
      <t>ベンメイ</t>
    </rPh>
    <rPh sb="58" eb="59">
      <t>ショ</t>
    </rPh>
    <rPh sb="60" eb="62">
      <t>シュツリョク</t>
    </rPh>
    <phoneticPr fontId="9"/>
  </si>
  <si>
    <t xml:space="preserve">特別の事情がないのに保険料（税）を滞納した場合、特別療養費の支給に変更
する旨の事前通知を送付し、発行済みの資格確認書を返還していただいた上で、
特別療養費の支給対象者向けの資格確認書を交付することがあること。また、特
別の事情がないのに納期限から１年間経過しても保険料（税）を滞納している場
合、特別療養費の支給に変更する旨の事前通知を送付し、発行済みの資格確認書
を返還していただいた上で、特別療養費の支給対象者向けの資格確認書を交付
すること
</t>
    <phoneticPr fontId="9"/>
  </si>
  <si>
    <t xml:space="preserve">滞納を理由に「特別療養」に区分される被保険者に対し、保険料の請求及び納付相談の案内を出力できること。
■帳票詳細要件 シート：資格-57■
</t>
    <rPh sb="0" eb="2">
      <t>タイノウ</t>
    </rPh>
    <rPh sb="3" eb="5">
      <t>リユウ</t>
    </rPh>
    <rPh sb="7" eb="9">
      <t>トクベツ</t>
    </rPh>
    <rPh sb="9" eb="11">
      <t>リョウヨウ</t>
    </rPh>
    <rPh sb="13" eb="15">
      <t>クブン</t>
    </rPh>
    <rPh sb="18" eb="22">
      <t>ヒホケンシャ</t>
    </rPh>
    <rPh sb="23" eb="24">
      <t>タイ</t>
    </rPh>
    <rPh sb="26" eb="29">
      <t>ホケンリョウ</t>
    </rPh>
    <rPh sb="30" eb="32">
      <t>セイキュウ</t>
    </rPh>
    <rPh sb="32" eb="33">
      <t>オヨ</t>
    </rPh>
    <rPh sb="34" eb="38">
      <t>ノウフソウダン</t>
    </rPh>
    <rPh sb="39" eb="41">
      <t>アンナイ</t>
    </rPh>
    <rPh sb="42" eb="44">
      <t>シュツリョク</t>
    </rPh>
    <phoneticPr fontId="9"/>
  </si>
  <si>
    <t xml:space="preserve">滞納を理由に「特別療養」に区分される被保険者に対し、特別療養費を適用する通知書を出力できること。
■帳票詳細要件 シート：資格-52■
</t>
    <rPh sb="0" eb="2">
      <t>タイノウ</t>
    </rPh>
    <rPh sb="3" eb="5">
      <t>リユウ</t>
    </rPh>
    <rPh sb="7" eb="9">
      <t>トクベツ</t>
    </rPh>
    <rPh sb="9" eb="11">
      <t>リョウヨウ</t>
    </rPh>
    <rPh sb="13" eb="15">
      <t>クブン</t>
    </rPh>
    <rPh sb="18" eb="22">
      <t>ヒホケンシャ</t>
    </rPh>
    <rPh sb="23" eb="24">
      <t>タイ</t>
    </rPh>
    <rPh sb="26" eb="31">
      <t>トクベツリョウヨウヒ</t>
    </rPh>
    <rPh sb="32" eb="34">
      <t>テキヨウ</t>
    </rPh>
    <rPh sb="36" eb="39">
      <t>ツウチショ</t>
    </rPh>
    <rPh sb="40" eb="42">
      <t>シュツリョク</t>
    </rPh>
    <phoneticPr fontId="9"/>
  </si>
  <si>
    <t>【第1.3版】にて、機能要件を追加</t>
    <rPh sb="10" eb="14">
      <t>キノウヨウケン</t>
    </rPh>
    <rPh sb="15" eb="17">
      <t>ツイカ</t>
    </rPh>
    <phoneticPr fontId="8"/>
  </si>
  <si>
    <t xml:space="preserve">4.2.3 納付相談状況登録
</t>
    <phoneticPr fontId="9"/>
  </si>
  <si>
    <t xml:space="preserve">被保険者からの納付相談に対して、納付相談状況を登録・修正・削除・照会できること。
【管理項目】
・相談年月日　・相談内容
・滞納世帯区分　・該当日　・非該当日
</t>
    <rPh sb="63" eb="67">
      <t>タイノウセタイ</t>
    </rPh>
    <rPh sb="67" eb="69">
      <t>クブン</t>
    </rPh>
    <phoneticPr fontId="9"/>
  </si>
  <si>
    <t>4.3 特別療養費支給対象者把握</t>
    <rPh sb="4" eb="6">
      <t>トクベツ</t>
    </rPh>
    <rPh sb="6" eb="9">
      <t>リョウヨウヒ</t>
    </rPh>
    <rPh sb="9" eb="11">
      <t>シキュウ</t>
    </rPh>
    <rPh sb="11" eb="14">
      <t>タイショウシャ</t>
    </rPh>
    <phoneticPr fontId="9"/>
  </si>
  <si>
    <t xml:space="preserve">4.3.1 特別療養費支給対象世帯登録
</t>
    <phoneticPr fontId="9"/>
  </si>
  <si>
    <t xml:space="preserve">滞納情報と納付相談の状況より、滞納世帯区分の登録・修正・削除ができること。
滞納者の判定については、滞納世帯の抑制の観点から、市区町村の運用に応じた実施周期で再判定を行う。
【管理項目】
・滞納世帯区分
</t>
    <rPh sb="15" eb="17">
      <t>タイノウ</t>
    </rPh>
    <rPh sb="17" eb="21">
      <t>セタイクブン</t>
    </rPh>
    <rPh sb="38" eb="40">
      <t>タイノウ</t>
    </rPh>
    <rPh sb="40" eb="41">
      <t>シャ</t>
    </rPh>
    <rPh sb="42" eb="44">
      <t>ハンテイ</t>
    </rPh>
    <rPh sb="68" eb="70">
      <t>ウンヨウ</t>
    </rPh>
    <rPh sb="71" eb="72">
      <t>オウ</t>
    </rPh>
    <rPh sb="74" eb="76">
      <t>ジッシ</t>
    </rPh>
    <rPh sb="76" eb="78">
      <t>シュウキ</t>
    </rPh>
    <rPh sb="79" eb="82">
      <t>サイハンテイ</t>
    </rPh>
    <rPh sb="83" eb="84">
      <t>オコナ</t>
    </rPh>
    <rPh sb="96" eb="100">
      <t>タイノウセタイ</t>
    </rPh>
    <rPh sb="100" eb="102">
      <t>クブン</t>
    </rPh>
    <phoneticPr fontId="9"/>
  </si>
  <si>
    <t xml:space="preserve">【管理項目】
・該当日　・非該当日
・滞納情報（未納期数、未納金額）
・納付状況（滞納あり、完納）
</t>
    <rPh sb="8" eb="11">
      <t>ガイトウビ</t>
    </rPh>
    <rPh sb="13" eb="17">
      <t>ヒガイトウビ</t>
    </rPh>
    <phoneticPr fontId="9"/>
  </si>
  <si>
    <t>滞納世帯区分について「一般」「特別療養」が選択できること。</t>
    <rPh sb="0" eb="2">
      <t>タイノウ</t>
    </rPh>
    <rPh sb="2" eb="6">
      <t>セタイクブン</t>
    </rPh>
    <rPh sb="11" eb="13">
      <t>イッパン</t>
    </rPh>
    <rPh sb="15" eb="17">
      <t>トクベツ</t>
    </rPh>
    <rPh sb="17" eb="19">
      <t>リョウヨウ</t>
    </rPh>
    <rPh sb="21" eb="23">
      <t>センタク</t>
    </rPh>
    <phoneticPr fontId="9"/>
  </si>
  <si>
    <t>【第1.3版】にて、機能要件を追加
【第1.4版】にて、機能ID 0242699から分割</t>
    <phoneticPr fontId="8"/>
  </si>
  <si>
    <t>滞納世帯区分について「特別療養候補」が選択できること。</t>
    <rPh sb="0" eb="2">
      <t>タイノウ</t>
    </rPh>
    <rPh sb="2" eb="6">
      <t>セタイクブン</t>
    </rPh>
    <rPh sb="11" eb="13">
      <t>トクベツ</t>
    </rPh>
    <rPh sb="13" eb="17">
      <t>リョウヨウコウホ</t>
    </rPh>
    <rPh sb="19" eb="21">
      <t>センタク</t>
    </rPh>
    <phoneticPr fontId="9"/>
  </si>
  <si>
    <t xml:space="preserve">【第1.4版】「特別療養候補」はこれまでの短期被保険者証の対象者に変わる区分として、滞納者管理で利用することを目的に規定しているが、資格確認書、資格情報のお知らせの様式及び国保情報集約システム連携等では利用していないことから、標準オプション機能とする。
</t>
    <rPh sb="21" eb="27">
      <t>タンキヒホケンシャ</t>
    </rPh>
    <rPh sb="27" eb="28">
      <t>ショウ</t>
    </rPh>
    <rPh sb="29" eb="31">
      <t>タイショウ</t>
    </rPh>
    <rPh sb="31" eb="32">
      <t>シャ</t>
    </rPh>
    <rPh sb="33" eb="34">
      <t>カ</t>
    </rPh>
    <rPh sb="36" eb="38">
      <t>クブン</t>
    </rPh>
    <rPh sb="42" eb="44">
      <t>タイノウ</t>
    </rPh>
    <rPh sb="44" eb="45">
      <t>シャ</t>
    </rPh>
    <rPh sb="45" eb="47">
      <t>カンリ</t>
    </rPh>
    <rPh sb="48" eb="50">
      <t>リヨウ</t>
    </rPh>
    <rPh sb="55" eb="57">
      <t>モクテキ</t>
    </rPh>
    <rPh sb="58" eb="60">
      <t>キテイ</t>
    </rPh>
    <rPh sb="84" eb="85">
      <t>オヨ</t>
    </rPh>
    <rPh sb="86" eb="88">
      <t>コクホ</t>
    </rPh>
    <rPh sb="88" eb="90">
      <t>ジョウホウ</t>
    </rPh>
    <rPh sb="90" eb="92">
      <t>シュウヤク</t>
    </rPh>
    <rPh sb="96" eb="98">
      <t>レンケイ</t>
    </rPh>
    <rPh sb="98" eb="99">
      <t>トウ</t>
    </rPh>
    <rPh sb="101" eb="103">
      <t>リヨウ</t>
    </rPh>
    <rPh sb="113" eb="115">
      <t>ヒョウジュン</t>
    </rPh>
    <rPh sb="120" eb="122">
      <t>キノウ</t>
    </rPh>
    <phoneticPr fontId="9"/>
  </si>
  <si>
    <t>【第1.3版】にて、機能要件を追加
【第1.4版】にて、機能ID 0242699から分割し、実装類型を変更</t>
    <phoneticPr fontId="8"/>
  </si>
  <si>
    <t xml:space="preserve">資格確認書及び資格情報のお知らせの出力候補者の滞納世帯区分を決定して、一括で登録できること。
</t>
    <rPh sb="0" eb="5">
      <t>シカクカクニンショ</t>
    </rPh>
    <rPh sb="5" eb="6">
      <t>オヨ</t>
    </rPh>
    <rPh sb="7" eb="11">
      <t>シカクジョウホウ</t>
    </rPh>
    <rPh sb="13" eb="14">
      <t>シ</t>
    </rPh>
    <phoneticPr fontId="9"/>
  </si>
  <si>
    <t xml:space="preserve">4.4 国保情報集約システム連携（随時）
</t>
    <phoneticPr fontId="9"/>
  </si>
  <si>
    <t>4.4.1 滞納者一覧作成</t>
    <phoneticPr fontId="9"/>
  </si>
  <si>
    <t>滞納者の納付状況を一覧で出力できること。</t>
  </si>
  <si>
    <t>4.4.2 限度額適用不可情報登録</t>
    <phoneticPr fontId="9"/>
  </si>
  <si>
    <t xml:space="preserve">国保情報集約システムに連携する資格情報の限度額適用区分に限度額適用不可（適用区分「Z」）とする対象者を判定して、適用区分を登録・修正・削除・照会できること。
【管理項目】
・適用区分　・開始年月日
</t>
  </si>
  <si>
    <t xml:space="preserve">滞納処分については、国税徴収法及び地方税法に基づき実施されているが、実態として各保険者では、被保険者の収入等の実態を踏まえ、柔軟な対応が行われていると想定さえるため、一律の取扱いを定めることは困難である。
従って、滞納者の判定基準については、標準仕様書において明確に定義せず、滞納者と判定された対象者に対する後続の事務を統一化することを目的に標準仕様を検討する。
</t>
    <rPh sb="75" eb="77">
      <t>ソウテイ</t>
    </rPh>
    <rPh sb="113" eb="115">
      <t>キジュン</t>
    </rPh>
    <phoneticPr fontId="9"/>
  </si>
  <si>
    <t>限度額適用不可（適用区分「Z」）とする対象者の管理については業務上必須ではあるが、別途管理する滞納者の情報からも判断可能であることから、令和8年4月1日時点において全ての国保システムにおいて実装されている必要はないと考えられるため。</t>
  </si>
  <si>
    <t xml:space="preserve">【管理項目】
・終了年月日
</t>
  </si>
  <si>
    <t xml:space="preserve">限度額適用不可の設定について、滞納情報から自動判定した結果で登録・修正・削除できること。
</t>
  </si>
  <si>
    <t xml:space="preserve">限度額適用不可の設定について、一括で登録できること。
</t>
    <rPh sb="18" eb="20">
      <t>トウロク</t>
    </rPh>
    <phoneticPr fontId="9"/>
  </si>
  <si>
    <t xml:space="preserve">限度額適用不可の設定について、登録状況の一覧を出力できること。
</t>
    <rPh sb="23" eb="25">
      <t>シュツリョク</t>
    </rPh>
    <phoneticPr fontId="9"/>
  </si>
  <si>
    <t>5. 資格確認書及び各種証交付</t>
    <rPh sb="3" eb="5">
      <t>シカク</t>
    </rPh>
    <rPh sb="5" eb="7">
      <t>カクニン</t>
    </rPh>
    <rPh sb="7" eb="8">
      <t>ショ</t>
    </rPh>
    <rPh sb="8" eb="9">
      <t>オヨ</t>
    </rPh>
    <rPh sb="10" eb="12">
      <t>カクシュ</t>
    </rPh>
    <rPh sb="12" eb="13">
      <t>ショウ</t>
    </rPh>
    <rPh sb="13" eb="15">
      <t>コウフ</t>
    </rPh>
    <phoneticPr fontId="8"/>
  </si>
  <si>
    <t xml:space="preserve">5.1 資格確認書・資格情報のお知らせ作成（年次）
</t>
    <rPh sb="4" eb="9">
      <t>シカクカクニンショ</t>
    </rPh>
    <rPh sb="10" eb="14">
      <t>シカクジョウホウ</t>
    </rPh>
    <rPh sb="16" eb="17">
      <t>シ</t>
    </rPh>
    <rPh sb="19" eb="21">
      <t>サクセイ</t>
    </rPh>
    <rPh sb="22" eb="24">
      <t>ネンジ</t>
    </rPh>
    <phoneticPr fontId="9"/>
  </si>
  <si>
    <t>5.1.1 資格確認書有効期限設定</t>
    <rPh sb="6" eb="8">
      <t>シカク</t>
    </rPh>
    <rPh sb="8" eb="10">
      <t>カクニン</t>
    </rPh>
    <rPh sb="10" eb="11">
      <t>ショ</t>
    </rPh>
    <rPh sb="11" eb="13">
      <t>ユウコウ</t>
    </rPh>
    <rPh sb="13" eb="15">
      <t>キゲン</t>
    </rPh>
    <rPh sb="15" eb="17">
      <t>セッテイショウユウコウキゲンセッテイ</t>
    </rPh>
    <phoneticPr fontId="8"/>
  </si>
  <si>
    <t>修正</t>
  </si>
  <si>
    <t xml:space="preserve">資格確認書の有効期間は、５年以内で設定できること。
【管理項目】
・有効期限
</t>
    <phoneticPr fontId="9"/>
  </si>
  <si>
    <t>資格確認書の有効期限については、国民健康保険法施行規則（昭和33 年厚生省令第53 号）第６条第３項の規定により、「交付の日から起算して５年を超えない範囲内において市町村が定めるものとする」とされていることから、資格確認書の有効期間は、５年以内で各保険者が設定することとする。</t>
    <phoneticPr fontId="8"/>
  </si>
  <si>
    <t>【第1.3版】にて、機能要件を追加
【第1.5版】にて、機能ID 0242701から変更</t>
    <rPh sb="10" eb="14">
      <t>キノウヨウケン</t>
    </rPh>
    <rPh sb="15" eb="17">
      <t>ツイカ</t>
    </rPh>
    <phoneticPr fontId="8"/>
  </si>
  <si>
    <t xml:space="preserve">資格確認書の有効期限について、70歳未満の被保険者の有効期限と70歳以上の被保険者の有効期限をそれぞれ設定できること。
</t>
    <rPh sb="0" eb="5">
      <t>シカクカクニンショ</t>
    </rPh>
    <rPh sb="6" eb="10">
      <t>ユウコウキゲン</t>
    </rPh>
    <rPh sb="17" eb="20">
      <t>サイミマン</t>
    </rPh>
    <rPh sb="21" eb="25">
      <t>ヒホケンシャ</t>
    </rPh>
    <rPh sb="26" eb="30">
      <t>ユウコウキゲン</t>
    </rPh>
    <rPh sb="33" eb="36">
      <t>サイイジョウ</t>
    </rPh>
    <rPh sb="37" eb="41">
      <t>ヒホケンシャ</t>
    </rPh>
    <rPh sb="42" eb="46">
      <t>ユウコウキゲン</t>
    </rPh>
    <rPh sb="51" eb="53">
      <t>セッテイ</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</si>
  <si>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５年以内の有効期限を設定するケースを考慮し、資格確認書の有効期限について、70歳以上と70歳未満でそれぞれで管理す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rPh sb="84" eb="85">
      <t>サイ</t>
    </rPh>
    <rPh sb="85" eb="87">
      <t>ミマン</t>
    </rPh>
    <rPh sb="88" eb="92">
      <t>ヒホケンシャ</t>
    </rPh>
    <rPh sb="98" eb="99">
      <t>ネン</t>
    </rPh>
    <rPh sb="99" eb="101">
      <t>イナイ</t>
    </rPh>
    <rPh sb="102" eb="106">
      <t>ユウコウキゲン</t>
    </rPh>
    <rPh sb="107" eb="109">
      <t>セッテイ</t>
    </rPh>
    <rPh sb="115" eb="117">
      <t>コウリョ</t>
    </rPh>
    <rPh sb="119" eb="121">
      <t>シカク</t>
    </rPh>
    <rPh sb="121" eb="124">
      <t>カクニンショ</t>
    </rPh>
    <rPh sb="125" eb="129">
      <t>ユウコウキゲン</t>
    </rPh>
    <rPh sb="136" eb="137">
      <t>サイ</t>
    </rPh>
    <rPh sb="137" eb="139">
      <t>イジョウ</t>
    </rPh>
    <rPh sb="142" eb="143">
      <t>サイ</t>
    </rPh>
    <rPh sb="143" eb="145">
      <t>ミマン</t>
    </rPh>
    <rPh sb="151" eb="153">
      <t>カンリ</t>
    </rPh>
    <rPh sb="155" eb="157">
      <t>キノウ</t>
    </rPh>
    <rPh sb="158" eb="160">
      <t>ヒョウジュン</t>
    </rPh>
    <rPh sb="165" eb="167">
      <t>キノウ</t>
    </rPh>
    <phoneticPr fontId="1"/>
  </si>
  <si>
    <t xml:space="preserve">資格確認書の有効期限について、任意記載事項となる限度額区分及び特定疾病療養区分の有効期限が異なる場合、各任意記載事項のうち最短の有効期限を設定できること。
</t>
    <rPh sb="24" eb="29">
      <t>ゲンドガククブン</t>
    </rPh>
    <rPh sb="29" eb="30">
      <t>オヨ</t>
    </rPh>
    <rPh sb="31" eb="35">
      <t>トクテイシッペイ</t>
    </rPh>
    <rPh sb="35" eb="37">
      <t>リョウヨウ</t>
    </rPh>
    <rPh sb="37" eb="39">
      <t>クブン</t>
    </rPh>
    <rPh sb="69" eb="71">
      <t>セッテイ</t>
    </rPh>
    <phoneticPr fontId="1"/>
  </si>
  <si>
    <t xml:space="preserve">過誤調整を防ぐ等の観点から、有効期限欄に各任意記載事項のうち最短の有効期限を記載することを標準オプション機能とする。
</t>
    <rPh sb="45" eb="47">
      <t>ヒョウジュン</t>
    </rPh>
    <rPh sb="52" eb="54">
      <t>キノウ</t>
    </rPh>
    <phoneticPr fontId="1"/>
  </si>
  <si>
    <t xml:space="preserve">資格情報のお知らせの有効期限を設定できること。
【管理項目】
・有効期限
</t>
    <phoneticPr fontId="9"/>
  </si>
  <si>
    <t>70歳未満の資格情報のお知らせには有効期限を出力しないため、実装しなくても良い機能とする。</t>
    <rPh sb="2" eb="5">
      <t>サイミマン</t>
    </rPh>
    <rPh sb="6" eb="10">
      <t>シカクジョウホウ</t>
    </rPh>
    <rPh sb="12" eb="13">
      <t>シ</t>
    </rPh>
    <rPh sb="17" eb="21">
      <t>ユウコウキゲン</t>
    </rPh>
    <rPh sb="22" eb="24">
      <t>シュツリョク</t>
    </rPh>
    <rPh sb="30" eb="32">
      <t>ジッソウ</t>
    </rPh>
    <rPh sb="37" eb="38">
      <t>ヨ</t>
    </rPh>
    <rPh sb="39" eb="41">
      <t>キノウ</t>
    </rPh>
    <phoneticPr fontId="9"/>
  </si>
  <si>
    <t xml:space="preserve">資格情報のお知らせの有効期限について、70歳未満の被保険者の有効期限と70歳以上の被保険者の有効期限をそれぞれ設定できること。
</t>
    <rPh sb="0" eb="2">
      <t>シカク</t>
    </rPh>
    <rPh sb="2" eb="4">
      <t>ジョウホウ</t>
    </rPh>
    <rPh sb="6" eb="7">
      <t>シ</t>
    </rPh>
    <rPh sb="10" eb="14">
      <t>ユウコウキゲン</t>
    </rPh>
    <rPh sb="21" eb="24">
      <t>サイミマン</t>
    </rPh>
    <rPh sb="25" eb="29">
      <t>ヒホケンシャ</t>
    </rPh>
    <rPh sb="30" eb="34">
      <t>ユウコウキゲン</t>
    </rPh>
    <rPh sb="37" eb="40">
      <t>サイイジョウ</t>
    </rPh>
    <rPh sb="41" eb="45">
      <t>ヒホケンシャ</t>
    </rPh>
    <rPh sb="46" eb="50">
      <t>ユウコウキゲン</t>
    </rPh>
    <rPh sb="55" eb="57">
      <t>セッテイ</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</si>
  <si>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有効期限を設定しないケースを考慮し、資格情報のお知らせの有効期限について、70歳以上と70歳未満でそれぞれで管理す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rPh sb="84" eb="85">
      <t>サイ</t>
    </rPh>
    <rPh sb="85" eb="87">
      <t>ミマン</t>
    </rPh>
    <rPh sb="88" eb="92">
      <t>ヒホケンシャ</t>
    </rPh>
    <rPh sb="97" eb="101">
      <t>ユウコウキゲン</t>
    </rPh>
    <rPh sb="102" eb="104">
      <t>セッテイ</t>
    </rPh>
    <rPh sb="111" eb="113">
      <t>コウリョ</t>
    </rPh>
    <rPh sb="115" eb="117">
      <t>シカク</t>
    </rPh>
    <rPh sb="117" eb="119">
      <t>ジョウホウ</t>
    </rPh>
    <rPh sb="121" eb="122">
      <t>シ</t>
    </rPh>
    <rPh sb="125" eb="129">
      <t>ユウコウキゲン</t>
    </rPh>
    <rPh sb="136" eb="137">
      <t>サイ</t>
    </rPh>
    <rPh sb="137" eb="139">
      <t>イジョウ</t>
    </rPh>
    <rPh sb="142" eb="143">
      <t>サイ</t>
    </rPh>
    <rPh sb="143" eb="145">
      <t>ミマン</t>
    </rPh>
    <rPh sb="151" eb="153">
      <t>カンリ</t>
    </rPh>
    <rPh sb="155" eb="157">
      <t>キノウ</t>
    </rPh>
    <phoneticPr fontId="1"/>
  </si>
  <si>
    <t xml:space="preserve">外国人の有効期限を設定する際に、在留期間終了日翌日を有効期限に設定できること。
</t>
  </si>
  <si>
    <t xml:space="preserve">有効期限と在留期間終了日翌日を比較し、短い方の日付を有効期限に設定できること。
</t>
    <phoneticPr fontId="9"/>
  </si>
  <si>
    <t xml:space="preserve">市区町村の運用に合わせて、在留期間終了日の当日又は翌日を有効期限として設定できること。
</t>
  </si>
  <si>
    <t xml:space="preserve">平成24年3月15日付「国民健康保険及び後期高齢者医療制度の被保険者資格の取扱いに関するQ＆Aについて」問10にて示されているとおり、外国人被保険者に係る被保険者証の有効期限は、
・在留期間満了日が、保険者の定める被保険者証の次の更新日以前である場合は、「在留期間満了日の翌日」
とされている。
ただし、上記通知は技術的助言であることに加え、国民健康保険法上も被保険者証の有効期限に係る規定は設けられていない（法第９条第10項）ため、上記通知以外の取扱いを行っている保険者もあると想定されることから、市区町村の運用に合わせて、在留期間終了日の当日又は翌日を有効期限として設定できることを実装してもしなくても良い機能とする。
</t>
  </si>
  <si>
    <t xml:space="preserve">マル学対象者に発行する資格確認書・資格情報のお知らせの有効期限を設定する際に、マル学の非該当予定日を有効期限に設定できること。
</t>
    <rPh sb="3" eb="6">
      <t>タイショウシャ</t>
    </rPh>
    <rPh sb="7" eb="9">
      <t>ハッコウ</t>
    </rPh>
    <rPh sb="11" eb="13">
      <t>シカク</t>
    </rPh>
    <rPh sb="13" eb="15">
      <t>カクニン</t>
    </rPh>
    <rPh sb="15" eb="16">
      <t>ショ</t>
    </rPh>
    <rPh sb="17" eb="19">
      <t>シカク</t>
    </rPh>
    <rPh sb="19" eb="21">
      <t>ジョウホウ</t>
    </rPh>
    <rPh sb="23" eb="24">
      <t>シ</t>
    </rPh>
    <phoneticPr fontId="9"/>
  </si>
  <si>
    <t xml:space="preserve">資格確認書・資格情報のお知らせの有効期限とマル学の非該当予定日を比較し、短い方の日付を有効期限に設定できること。
</t>
    <phoneticPr fontId="9"/>
  </si>
  <si>
    <t xml:space="preserve">マル遠・住所地特例者に発行する資格確認書・資格情報のお知らせの有効期限を設定する際に、マル遠・住所地特例の非該当予定日を有効期限に設定できること。
</t>
    <phoneticPr fontId="9"/>
  </si>
  <si>
    <t xml:space="preserve">マル遠、住所地特例対象者の場合、非該当予定日が決まっていない場合も想定されることから、被保険者証有効期限に非該当予定日を優先して設定できることを実装してもしなくても良い機能とする。
</t>
    <phoneticPr fontId="9"/>
  </si>
  <si>
    <t>5.1.2 資格確認書・資格情報のお知らせの作成</t>
    <phoneticPr fontId="9"/>
  </si>
  <si>
    <t xml:space="preserve">資格確認書・資格情報のお知らせを一括出力できること。
＜資格確認書＞
■帳票詳細要件 シート：資格-40■
■帳票詳細要件 シート：資格-41■
■帳票詳細要件 シート：資格-42■
■帳票詳細要件 シート：資格-43■
■帳票詳細要件 シート：資格-44■
■帳票詳細要件 シート：資格-45■
■帳票詳細要件 シート：資格-46■
■帳票詳細要件 シート：資格-47■
■帳票詳細要件 シート：資格-48■
＜資格情報のお知らせ＞
■帳票詳細要件 シート：資格-49■
■帳票詳細要件 シート：資格-50■
</t>
    <phoneticPr fontId="9"/>
  </si>
  <si>
    <t>機能要件に示す帳票様式については、そのすべての様式を発行できることを必須とせず、いずれかの様式1つ以上で発行できることを必須とする。</t>
    <phoneticPr fontId="9"/>
  </si>
  <si>
    <t xml:space="preserve">利用登録情報、資格確認書の交付申請情報の登録有無、自己情報提供不可フラグ設定情報に応じて、被保険者ごとに資格確認書と資格情報のお知らせを振り分けて交付できること。
</t>
    <rPh sb="0" eb="2">
      <t>リヨウ</t>
    </rPh>
    <rPh sb="2" eb="4">
      <t>トウロク</t>
    </rPh>
    <rPh sb="4" eb="6">
      <t>ジョウホウ</t>
    </rPh>
    <rPh sb="7" eb="12">
      <t>シカクカクニンショ</t>
    </rPh>
    <rPh sb="13" eb="15">
      <t>コウフ</t>
    </rPh>
    <rPh sb="15" eb="17">
      <t>シンセイ</t>
    </rPh>
    <rPh sb="17" eb="19">
      <t>ジョウホウ</t>
    </rPh>
    <rPh sb="20" eb="22">
      <t>トウロク</t>
    </rPh>
    <rPh sb="22" eb="24">
      <t>ウムオウヒホケンシャフワコウフ</t>
    </rPh>
    <phoneticPr fontId="9"/>
  </si>
  <si>
    <t xml:space="preserve">滞納により資格確認書（特別療養費支給対象者）・資格情報のお知らせ（特別療養費支給対象者）を発行している世帯における18歳に達する日以後の最初の3月31日までの間にある世帯員に、資格確認書・資格情報のお知らせを出力できること。
</t>
    <rPh sb="0" eb="2">
      <t>タイノウ</t>
    </rPh>
    <rPh sb="11" eb="13">
      <t>トクベツ</t>
    </rPh>
    <rPh sb="13" eb="16">
      <t>リョウヨウヒ</t>
    </rPh>
    <rPh sb="16" eb="18">
      <t>シキュウ</t>
    </rPh>
    <rPh sb="18" eb="21">
      <t>タイショウシャ</t>
    </rPh>
    <rPh sb="29" eb="30">
      <t>シ</t>
    </rPh>
    <rPh sb="45" eb="47">
      <t>ハッコウ</t>
    </rPh>
    <rPh sb="51" eb="53">
      <t>セタイ</t>
    </rPh>
    <rPh sb="83" eb="85">
      <t>セタイ</t>
    </rPh>
    <rPh sb="85" eb="86">
      <t>イン</t>
    </rPh>
    <rPh sb="88" eb="90">
      <t>シカク</t>
    </rPh>
    <rPh sb="90" eb="92">
      <t>カクニン</t>
    </rPh>
    <rPh sb="92" eb="93">
      <t>ショ</t>
    </rPh>
    <rPh sb="94" eb="96">
      <t>シカク</t>
    </rPh>
    <rPh sb="96" eb="98">
      <t>ジョウホウ</t>
    </rPh>
    <rPh sb="100" eb="101">
      <t>シ</t>
    </rPh>
    <rPh sb="104" eb="106">
      <t>シュツリョク</t>
    </rPh>
    <phoneticPr fontId="7"/>
  </si>
  <si>
    <t xml:space="preserve">資格確認書・資格情報のお知らせの送付対象者を、任意の郵便番号及び住所により集計できること。
</t>
    <phoneticPr fontId="9"/>
  </si>
  <si>
    <t xml:space="preserve">滞納世帯における18歳に達する日以後の最初の3月31日までの間にある世帯員を確認可能な一覧が出力できること。
</t>
    <rPh sb="38" eb="40">
      <t>カクニン</t>
    </rPh>
    <rPh sb="40" eb="42">
      <t>カノウ</t>
    </rPh>
    <phoneticPr fontId="7"/>
  </si>
  <si>
    <t xml:space="preserve">資格確認書の一斉更新において、70歳未満と70歳以上の被保険者の更新時期が異なる場合、「70歳以上のみ」または「70歳未満のみ」の被保険者を選択して、一括出力できること。
</t>
    <rPh sb="0" eb="2">
      <t>シカク</t>
    </rPh>
    <rPh sb="2" eb="5">
      <t>カクニンショ</t>
    </rPh>
    <rPh sb="6" eb="8">
      <t>イッセイ</t>
    </rPh>
    <rPh sb="8" eb="10">
      <t>コウシン</t>
    </rPh>
    <rPh sb="17" eb="18">
      <t>サイ</t>
    </rPh>
    <rPh sb="18" eb="20">
      <t>ミマン</t>
    </rPh>
    <rPh sb="23" eb="24">
      <t>サイ</t>
    </rPh>
    <rPh sb="24" eb="26">
      <t>イジョウ</t>
    </rPh>
    <rPh sb="27" eb="31">
      <t>ヒホケンシャ</t>
    </rPh>
    <rPh sb="32" eb="34">
      <t>コウシン</t>
    </rPh>
    <rPh sb="34" eb="36">
      <t>ジキ</t>
    </rPh>
    <rPh sb="37" eb="38">
      <t>コト</t>
    </rPh>
    <rPh sb="40" eb="42">
      <t>バアイ</t>
    </rPh>
    <rPh sb="46" eb="47">
      <t>サイ</t>
    </rPh>
    <rPh sb="47" eb="49">
      <t>イジョウ</t>
    </rPh>
    <rPh sb="58" eb="59">
      <t>サイ</t>
    </rPh>
    <rPh sb="59" eb="61">
      <t>ミマン</t>
    </rPh>
    <rPh sb="65" eb="69">
      <t>ヒホケンシャ</t>
    </rPh>
    <rPh sb="70" eb="72">
      <t>センタク</t>
    </rPh>
    <rPh sb="75" eb="77">
      <t>イッカツ</t>
    </rPh>
    <rPh sb="77" eb="79">
      <t>シュツリョク</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</si>
  <si>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５年以内の有効期限を設定するケースを考慮し、それぞれの有効期限を考慮した一括出力ができ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phoneticPr fontId="1"/>
  </si>
  <si>
    <t xml:space="preserve">資格情報のお知らせの一斉更新において、70歳未満と70歳以上の被保険者の更新時期が異なる場合、「70歳以上のみ」または「70歳未満のみ」の被保険者を選択して、一括出力できること。
</t>
    <rPh sb="0" eb="2">
      <t>シカク</t>
    </rPh>
    <rPh sb="2" eb="4">
      <t>ジョウホウ</t>
    </rPh>
    <rPh sb="6" eb="7">
      <t>シ</t>
    </rPh>
    <rPh sb="10" eb="12">
      <t>イッセイ</t>
    </rPh>
    <rPh sb="12" eb="14">
      <t>コウシン</t>
    </rPh>
    <rPh sb="21" eb="22">
      <t>サイ</t>
    </rPh>
    <rPh sb="22" eb="24">
      <t>ミマン</t>
    </rPh>
    <rPh sb="27" eb="28">
      <t>サイ</t>
    </rPh>
    <rPh sb="28" eb="30">
      <t>イジョウ</t>
    </rPh>
    <rPh sb="31" eb="35">
      <t>ヒホケンシャ</t>
    </rPh>
    <rPh sb="36" eb="38">
      <t>コウシン</t>
    </rPh>
    <rPh sb="38" eb="40">
      <t>ジキ</t>
    </rPh>
    <rPh sb="41" eb="42">
      <t>コト</t>
    </rPh>
    <rPh sb="44" eb="46">
      <t>バアイ</t>
    </rPh>
    <rPh sb="50" eb="51">
      <t>サイ</t>
    </rPh>
    <rPh sb="51" eb="53">
      <t>イジョウ</t>
    </rPh>
    <rPh sb="62" eb="63">
      <t>サイ</t>
    </rPh>
    <rPh sb="63" eb="65">
      <t>ミマン</t>
    </rPh>
    <rPh sb="69" eb="73">
      <t>ヒホケンシャ</t>
    </rPh>
    <rPh sb="74" eb="76">
      <t>センタク</t>
    </rPh>
    <rPh sb="79" eb="81">
      <t>イッカツ</t>
    </rPh>
    <rPh sb="81" eb="83">
      <t>シュツリョク</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</si>
  <si>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有効期限を設定しないケースを考慮し、それぞれの有効期限を考慮した一括出力ができ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rPh sb="84" eb="85">
      <t>サイ</t>
    </rPh>
    <rPh sb="85" eb="87">
      <t>ミマン</t>
    </rPh>
    <rPh sb="88" eb="92">
      <t>ヒホケンシャ</t>
    </rPh>
    <rPh sb="97" eb="101">
      <t>ユウコウキゲン</t>
    </rPh>
    <rPh sb="102" eb="104">
      <t>セッテイ</t>
    </rPh>
    <rPh sb="111" eb="113">
      <t>コウリョ</t>
    </rPh>
    <phoneticPr fontId="1"/>
  </si>
  <si>
    <t>新規追加</t>
    <phoneticPr fontId="8"/>
  </si>
  <si>
    <t xml:space="preserve">70歳以上の被保険者における資格確認書の有効期限を２～５年で設定した場合、資格確認書の一斉更新を行なわない年に一部負担金割合の変更者等のみを抽出できること。
</t>
    <rPh sb="14" eb="16">
      <t>シカク</t>
    </rPh>
    <rPh sb="16" eb="19">
      <t>カクニンショ</t>
    </rPh>
    <phoneticPr fontId="8"/>
  </si>
  <si>
    <t xml:space="preserve">70歳以上の一部負担金割合の判定は「毎年8月～翌7月」のサイクルで行うとする規定はあるが、高齢受給者証の有効期限自体を「1年」に限定するという具体的な規定はなく、70歳以上の資格確認書（一部負担金割合記載あり）においても同様と考えることから、一部負担金割合の変更者を抽出できる機能を標準オプション機能とする。
</t>
    <rPh sb="93" eb="95">
      <t>イチブ</t>
    </rPh>
    <rPh sb="113" eb="114">
      <t>カンガ</t>
    </rPh>
    <rPh sb="121" eb="123">
      <t>イチブ</t>
    </rPh>
    <rPh sb="123" eb="128">
      <t>フタンキンワリアイ</t>
    </rPh>
    <rPh sb="129" eb="131">
      <t>ヘンコウ</t>
    </rPh>
    <rPh sb="131" eb="132">
      <t>シャ</t>
    </rPh>
    <rPh sb="133" eb="135">
      <t>チュウシュツ</t>
    </rPh>
    <rPh sb="138" eb="140">
      <t>キノウ</t>
    </rPh>
    <rPh sb="141" eb="143">
      <t>ヒョウジュン</t>
    </rPh>
    <rPh sb="148" eb="150">
      <t>キノウ</t>
    </rPh>
    <phoneticPr fontId="8"/>
  </si>
  <si>
    <t>【第1.5版】にて、機能要件を追加</t>
    <rPh sb="10" eb="14">
      <t>キノウヨウケン</t>
    </rPh>
    <rPh sb="15" eb="17">
      <t>ツイカ</t>
    </rPh>
    <phoneticPr fontId="8"/>
  </si>
  <si>
    <t xml:space="preserve">70歳以上の被保険者における資格情報のお知らせの有効期限を２年以上で設定した場合、資格情報お知らせの一斉更新を行なわない年に一部負担金割合の変更者等のみを抽出できること。
</t>
    <rPh sb="14" eb="16">
      <t>シカク</t>
    </rPh>
    <rPh sb="16" eb="18">
      <t>ジョウホウ</t>
    </rPh>
    <rPh sb="20" eb="21">
      <t>シ</t>
    </rPh>
    <rPh sb="41" eb="43">
      <t>シカク</t>
    </rPh>
    <rPh sb="43" eb="45">
      <t>ジョウホウ</t>
    </rPh>
    <rPh sb="46" eb="47">
      <t>シ</t>
    </rPh>
    <phoneticPr fontId="8"/>
  </si>
  <si>
    <t xml:space="preserve">70歳以上の一部負担金割合の判定は「毎年8月～翌7月」のサイクルで行うとする規定はあるが、高齢受給者証の有効期限自体を「1年」に限定するという具体的な規定はなく、70歳以上の資格情報のお知らせ（一部負担金割合記載あり）においても同様と考えることから、一部負担金割合の変更者を抽出できる機能を標準オプション機能とする。
</t>
    <rPh sb="93" eb="94">
      <t>シ</t>
    </rPh>
    <rPh sb="97" eb="99">
      <t>イチブ</t>
    </rPh>
    <rPh sb="117" eb="118">
      <t>カンガ</t>
    </rPh>
    <phoneticPr fontId="8"/>
  </si>
  <si>
    <t xml:space="preserve">5.1.3 資格確認書・資格情報のお知らせ抜取対象者一覧作成
</t>
    <phoneticPr fontId="9"/>
  </si>
  <si>
    <t xml:space="preserve">資格確認書・資格情報のお知らせの発行情報から、宛名情報及び資格情報に変更のあった対象者を抽出し、証の差し替えが必要な対象者を一覧で出力できること。
【管理項目】
・宛名情報
・資格情報
</t>
    <rPh sb="83" eb="85">
      <t>アテナ</t>
    </rPh>
    <rPh sb="85" eb="87">
      <t>ジョウホウ</t>
    </rPh>
    <rPh sb="89" eb="91">
      <t>シカク</t>
    </rPh>
    <rPh sb="91" eb="93">
      <t>ジョウホウ</t>
    </rPh>
    <phoneticPr fontId="9"/>
  </si>
  <si>
    <t>5.1.4 差替分資格確認書・資格情報のお知らせ作成</t>
    <phoneticPr fontId="9"/>
  </si>
  <si>
    <t xml:space="preserve">資格確認書・資格情報のお知らせの発行情報から、宛名情報及び資格情報に変更のあった対象者を抽出し、差し替え用の帳票を出力できること。
</t>
    <rPh sb="54" eb="56">
      <t>チョウヒョウ</t>
    </rPh>
    <phoneticPr fontId="7"/>
  </si>
  <si>
    <t>資格確認書・資格情報のお知らせ一括出力から発送までに変更のあった対象者の差し替えを行う。</t>
    <phoneticPr fontId="9"/>
  </si>
  <si>
    <t xml:space="preserve">宛名情報及び資格情報に変更のあった対象者以外に、抜取フラグを設定した世帯及び被保険者に対して、差し替え用の資格確認書・資格情報のお知らせを出力できること。
</t>
    <rPh sb="20" eb="22">
      <t>イガイ</t>
    </rPh>
    <rPh sb="43" eb="44">
      <t>タイ</t>
    </rPh>
    <phoneticPr fontId="7"/>
  </si>
  <si>
    <t>5.1.5 資格確認書・資格情報のお知らせ交付履歴登録</t>
    <phoneticPr fontId="9"/>
  </si>
  <si>
    <t xml:space="preserve">資格確認書・資格情報のお知らせの発行履歴が一括登録できること。
</t>
    <rPh sb="18" eb="20">
      <t>リレキ</t>
    </rPh>
    <rPh sb="21" eb="23">
      <t>イッカツ</t>
    </rPh>
    <phoneticPr fontId="9"/>
  </si>
  <si>
    <t xml:space="preserve">抜取・差替を行わない場合は、一括出力の際に履歴登録が行えること。
</t>
    <rPh sb="0" eb="2">
      <t>ヌキトリ</t>
    </rPh>
    <rPh sb="3" eb="5">
      <t>サシカ</t>
    </rPh>
    <rPh sb="6" eb="7">
      <t>オコナ</t>
    </rPh>
    <rPh sb="10" eb="12">
      <t>バアイ</t>
    </rPh>
    <rPh sb="14" eb="16">
      <t>イッカツ</t>
    </rPh>
    <rPh sb="16" eb="18">
      <t>シュツリョク</t>
    </rPh>
    <rPh sb="19" eb="20">
      <t>サイ</t>
    </rPh>
    <rPh sb="21" eb="23">
      <t>リレキ</t>
    </rPh>
    <rPh sb="23" eb="25">
      <t>トウロク</t>
    </rPh>
    <rPh sb="26" eb="27">
      <t>オコナ</t>
    </rPh>
    <phoneticPr fontId="9"/>
  </si>
  <si>
    <t xml:space="preserve">抜取・差替を考慮した履歴登録ができること。
</t>
    <phoneticPr fontId="9"/>
  </si>
  <si>
    <t xml:space="preserve">5.1.6 発行履歴確認
</t>
    <rPh sb="6" eb="8">
      <t>ハッコウ</t>
    </rPh>
    <rPh sb="8" eb="10">
      <t>リレキ</t>
    </rPh>
    <rPh sb="10" eb="12">
      <t>カクニン</t>
    </rPh>
    <phoneticPr fontId="8"/>
  </si>
  <si>
    <t xml:space="preserve">資格確認書・資格情報のお知らせの発行履歴を照会できること。
</t>
    <phoneticPr fontId="9"/>
  </si>
  <si>
    <t xml:space="preserve">資格確認書・資格情報のお知らせ交付時の簡易書留番号を登録・修正・削除・照会できること。
</t>
    <phoneticPr fontId="9"/>
  </si>
  <si>
    <t xml:space="preserve">5.2 高齢受給者証作成（年次）
</t>
    <rPh sb="4" eb="6">
      <t>コウレイ</t>
    </rPh>
    <rPh sb="6" eb="9">
      <t>ジュキュウシャ</t>
    </rPh>
    <rPh sb="9" eb="10">
      <t>ショウ</t>
    </rPh>
    <rPh sb="10" eb="12">
      <t>サクセイ</t>
    </rPh>
    <rPh sb="13" eb="15">
      <t>ネンジ</t>
    </rPh>
    <phoneticPr fontId="8"/>
  </si>
  <si>
    <t>5.2.1 高齢受給者証作成</t>
    <rPh sb="6" eb="8">
      <t>コウレイ</t>
    </rPh>
    <rPh sb="8" eb="11">
      <t>ジュキュウシャ</t>
    </rPh>
    <rPh sb="11" eb="12">
      <t>ショウ</t>
    </rPh>
    <rPh sb="12" eb="14">
      <t>サクセイ</t>
    </rPh>
    <phoneticPr fontId="8"/>
  </si>
  <si>
    <t xml:space="preserve">高齢受給者証を出力できること。
＜様式第一号の四（第七条の四関係）＞
＜様式第一号の五(第七条の四関係)＞
■帳票詳細要件 シート：資格-3■
</t>
    <phoneticPr fontId="9"/>
  </si>
  <si>
    <t xml:space="preserve">高齢受給者証について、カード様式/紙様式のいずれかの証を出力できること。
</t>
  </si>
  <si>
    <t xml:space="preserve">■帳票詳細要件 シート：資格-37■
</t>
    <phoneticPr fontId="8"/>
  </si>
  <si>
    <t>【第1.4版】にて、機能ID 0240426から変更</t>
    <rPh sb="10" eb="12">
      <t>キノウ</t>
    </rPh>
    <rPh sb="24" eb="26">
      <t>ヘンコウ</t>
    </rPh>
    <phoneticPr fontId="8"/>
  </si>
  <si>
    <t xml:space="preserve">高齢受給者証について、一括出力できること。（資格情報のお知らせの発行対象者は除く。）
</t>
    <rPh sb="22" eb="24">
      <t>シカク</t>
    </rPh>
    <rPh sb="24" eb="26">
      <t>ジョウホウ</t>
    </rPh>
    <rPh sb="28" eb="29">
      <t>シ</t>
    </rPh>
    <phoneticPr fontId="1"/>
  </si>
  <si>
    <t xml:space="preserve">「行政手続における特定の個人を識別するための番号の利用等に関する法律等の一部を改正する法律の一部の施行に伴う厚生労働省関係省令の整備に関する省令の公布について（通知）（令和6年8月30日付け厚生労働省保険局長通知）」において、マイナ保険証を利用されている被保険者については、高齢受給者証は不要とされていることから、高齢受給者証の一括出力において資格情報のお知らせの発行対象者は出力しない機能を標準オプション機能とする。
</t>
    <rPh sb="157" eb="159">
      <t>コウレイ</t>
    </rPh>
    <rPh sb="159" eb="162">
      <t>ジュキュウシャ</t>
    </rPh>
    <rPh sb="162" eb="163">
      <t>ショウ</t>
    </rPh>
    <rPh sb="164" eb="166">
      <t>イッカツ</t>
    </rPh>
    <rPh sb="166" eb="168">
      <t>シュツリョク</t>
    </rPh>
    <rPh sb="172" eb="174">
      <t>シカク</t>
    </rPh>
    <rPh sb="174" eb="176">
      <t>ジョウホウ</t>
    </rPh>
    <rPh sb="178" eb="179">
      <t>シ</t>
    </rPh>
    <rPh sb="182" eb="184">
      <t>ハッコウ</t>
    </rPh>
    <rPh sb="184" eb="187">
      <t>タイショウシャ</t>
    </rPh>
    <rPh sb="188" eb="190">
      <t>シュツリョク</t>
    </rPh>
    <rPh sb="193" eb="195">
      <t>キノウ</t>
    </rPh>
    <phoneticPr fontId="1"/>
  </si>
  <si>
    <t xml:space="preserve">5.2.2 高齢受給者証抜取対象者一覧作成
</t>
    <phoneticPr fontId="9"/>
  </si>
  <si>
    <t>高齢受給者証の発行情報から、宛名情報及び資格情報に変更のあった対象者を抽出し、証の差し替えが必要な対象者を一覧で出力できること。</t>
  </si>
  <si>
    <t xml:space="preserve">業務運用上、一括で作成した高齢受給者証から、宛名情報及び資格情報に変更があった対象に差替用の証を出力する場合に必要となる機能。
差替については実施を必須としていないこと、窓口対応時に即時発行を行うことで対応可能なため、実装してもしなくても良い機能とする。
</t>
    <rPh sb="13" eb="19">
      <t>コウレイジュキュウシャショウ</t>
    </rPh>
    <rPh sb="46" eb="47">
      <t>ショウ</t>
    </rPh>
    <phoneticPr fontId="9"/>
  </si>
  <si>
    <t>5.2.3 差替分高齢受給者証作成</t>
    <phoneticPr fontId="9"/>
  </si>
  <si>
    <t xml:space="preserve">高齢受給者証の発行情報から、宛名情報及び資格情報に変更のあった対象者を抽出し、差し替え用の証を出力できること。
※高齢受給者証一括出力から発送までに変更のあった対象者の差し替えを行う。
＜様式第一号の四（第七条の四関係）＞
＜様式第一号の五(第七条の四関係)＞
■帳票詳細要件 シート：資格-3■
■帳票詳細要件 シート：資格-37■
</t>
    <phoneticPr fontId="9"/>
  </si>
  <si>
    <t xml:space="preserve">高齢受給者証の発効期日を個別に設定できること。
</t>
    <rPh sb="7" eb="9">
      <t>ハッコウ</t>
    </rPh>
    <rPh sb="9" eb="11">
      <t>キジツ</t>
    </rPh>
    <rPh sb="12" eb="14">
      <t>コベツ</t>
    </rPh>
    <rPh sb="15" eb="17">
      <t>セッテイ</t>
    </rPh>
    <phoneticPr fontId="9"/>
  </si>
  <si>
    <t>5.2.4 高齢受給者証交付履歴登録</t>
    <phoneticPr fontId="9"/>
  </si>
  <si>
    <t xml:space="preserve">高齢受給者証の発行情報を登録できること。
【管理項目】
・証交付日
・有効期限日
・負担割合
・発効期日
</t>
    <phoneticPr fontId="8"/>
  </si>
  <si>
    <t>【第1.4版】にて、機能ID 0240431から分割</t>
    <rPh sb="1" eb="2">
      <t>ダイ</t>
    </rPh>
    <rPh sb="5" eb="6">
      <t>ハン</t>
    </rPh>
    <rPh sb="10" eb="12">
      <t>キノウ</t>
    </rPh>
    <rPh sb="24" eb="26">
      <t>ブンカツ</t>
    </rPh>
    <phoneticPr fontId="8"/>
  </si>
  <si>
    <t xml:space="preserve">高齢受給者証の発行情報を登録できること。
【管理項目】
・証交付状況（新規交付、再交付、切替）
・保険証記載氏名
</t>
    <phoneticPr fontId="8"/>
  </si>
  <si>
    <t>【第1.4版】にて、機能ID 0240431から分割し、実装類型を変更</t>
    <rPh sb="1" eb="2">
      <t>ダイ</t>
    </rPh>
    <rPh sb="5" eb="6">
      <t>ハン</t>
    </rPh>
    <rPh sb="10" eb="12">
      <t>キノウ</t>
    </rPh>
    <rPh sb="24" eb="26">
      <t>ブンカツ</t>
    </rPh>
    <phoneticPr fontId="8"/>
  </si>
  <si>
    <t xml:space="preserve">抜取・差替を行わない場合は、高齢受給者証一括出力の際に履歴登録が行えること。
</t>
  </si>
  <si>
    <t>5.2.4 高齢受給者証交付履歴登録</t>
  </si>
  <si>
    <t xml:space="preserve">抜取・差替を考慮した高齢受給者証の履歴登録ができること。
</t>
  </si>
  <si>
    <t xml:space="preserve">【管理項目】
・証交付理由（一括更新（年次）、一括更新（月次）、一斉更新、月次更新、再交付、全部取得、一部取得、一部喪失、世帯主変更、転居、氏名変更等）
・負担区分
・交付方法（窓口交付、郵送等）
・交付場所
</t>
    <phoneticPr fontId="9"/>
  </si>
  <si>
    <t xml:space="preserve">5.3 限度額適用認定証・標準負担額減額認定証作成（年次）
</t>
    <rPh sb="4" eb="6">
      <t>ゲンド</t>
    </rPh>
    <rPh sb="6" eb="7">
      <t>ガク</t>
    </rPh>
    <rPh sb="7" eb="9">
      <t>テキヨウ</t>
    </rPh>
    <rPh sb="9" eb="12">
      <t>ニンテイショウ</t>
    </rPh>
    <rPh sb="13" eb="15">
      <t>ヒョウジュン</t>
    </rPh>
    <rPh sb="15" eb="17">
      <t>フタン</t>
    </rPh>
    <rPh sb="17" eb="18">
      <t>ガク</t>
    </rPh>
    <rPh sb="18" eb="20">
      <t>ゲンガク</t>
    </rPh>
    <rPh sb="20" eb="23">
      <t>ニンテイショウ</t>
    </rPh>
    <rPh sb="23" eb="25">
      <t>サクセイ</t>
    </rPh>
    <rPh sb="26" eb="28">
      <t>ネンジ</t>
    </rPh>
    <phoneticPr fontId="8"/>
  </si>
  <si>
    <t>5.3.1 限度額認定・標準負担額減額認定</t>
    <rPh sb="6" eb="8">
      <t>ゲンド</t>
    </rPh>
    <rPh sb="8" eb="9">
      <t>ガク</t>
    </rPh>
    <rPh sb="9" eb="11">
      <t>ニンテイ</t>
    </rPh>
    <rPh sb="12" eb="14">
      <t>ヒョウジュン</t>
    </rPh>
    <rPh sb="14" eb="16">
      <t>フタン</t>
    </rPh>
    <rPh sb="16" eb="17">
      <t>ガク</t>
    </rPh>
    <rPh sb="17" eb="19">
      <t>ゲンガク</t>
    </rPh>
    <rPh sb="19" eb="21">
      <t>ニンテイ</t>
    </rPh>
    <phoneticPr fontId="8"/>
  </si>
  <si>
    <t xml:space="preserve">「3.1 限度額認定・標準負担額減額認定」参照
</t>
  </si>
  <si>
    <t xml:space="preserve">前年度認定証交付済かつ国保資格現存者に対し、一括で認定証関連の申請書や申請勧奨通知・認定証を出力できること。
</t>
    <rPh sb="35" eb="37">
      <t>シンセイ</t>
    </rPh>
    <rPh sb="37" eb="39">
      <t>カンショウ</t>
    </rPh>
    <rPh sb="39" eb="41">
      <t>ツウチ</t>
    </rPh>
    <rPh sb="46" eb="48">
      <t>シュツリョク</t>
    </rPh>
    <phoneticPr fontId="9"/>
  </si>
  <si>
    <t xml:space="preserve">限度額認定・標準負担額減額認定証について、対象者の年齢を限定して出力できること。
</t>
    <rPh sb="15" eb="16">
      <t>ショウ</t>
    </rPh>
    <rPh sb="21" eb="24">
      <t>タイショウシャ</t>
    </rPh>
    <rPh sb="25" eb="27">
      <t>ネンレイ</t>
    </rPh>
    <rPh sb="28" eb="30">
      <t>ゲンテイ</t>
    </rPh>
    <rPh sb="32" eb="34">
      <t>シュツリョク</t>
    </rPh>
    <phoneticPr fontId="9"/>
  </si>
  <si>
    <t xml:space="preserve">限度額認定・標準負担額減額認定証について、窓口交付分を除いて出力できること。
</t>
    <rPh sb="21" eb="23">
      <t>マドグチ</t>
    </rPh>
    <rPh sb="23" eb="25">
      <t>コウフ</t>
    </rPh>
    <rPh sb="25" eb="26">
      <t>ブン</t>
    </rPh>
    <rPh sb="27" eb="28">
      <t>ノゾ</t>
    </rPh>
    <phoneticPr fontId="9"/>
  </si>
  <si>
    <t xml:space="preserve">滞納判断により、前年度申請から認定証の適用区分を変更できること。
</t>
    <rPh sb="8" eb="11">
      <t>ゼンネンド</t>
    </rPh>
    <rPh sb="11" eb="13">
      <t>シンセイ</t>
    </rPh>
    <rPh sb="19" eb="21">
      <t>テキヨウ</t>
    </rPh>
    <rPh sb="24" eb="26">
      <t>ヘンコウ</t>
    </rPh>
    <phoneticPr fontId="9"/>
  </si>
  <si>
    <t xml:space="preserve">前年度申請の長期入院該当情報を引き継ぐか選択できること。
</t>
    <rPh sb="0" eb="3">
      <t>ゼンネンド</t>
    </rPh>
    <rPh sb="3" eb="5">
      <t>シンセイ</t>
    </rPh>
    <rPh sb="15" eb="16">
      <t>ヒ</t>
    </rPh>
    <rPh sb="17" eb="18">
      <t>ツ</t>
    </rPh>
    <rPh sb="20" eb="22">
      <t>センタク</t>
    </rPh>
    <phoneticPr fontId="9"/>
  </si>
  <si>
    <t xml:space="preserve">限度額認定・標準負担額減額認定証について、発行履歴を一括登録できること。
</t>
    <rPh sb="21" eb="23">
      <t>ハッコウ</t>
    </rPh>
    <rPh sb="23" eb="25">
      <t>リレキ</t>
    </rPh>
    <rPh sb="26" eb="28">
      <t>イッカツ</t>
    </rPh>
    <rPh sb="28" eb="30">
      <t>トウロク</t>
    </rPh>
    <phoneticPr fontId="9"/>
  </si>
  <si>
    <t xml:space="preserve">認定証関連一括判定処理において、指定した期間に申請を受け付けた全ての対象を抽出することができること。
</t>
    <phoneticPr fontId="9"/>
  </si>
  <si>
    <t xml:space="preserve">5.4 特定疾病療養受療証一括作成（年次）
</t>
    <rPh sb="4" eb="6">
      <t>トクテイ</t>
    </rPh>
    <rPh sb="6" eb="8">
      <t>シッペイ</t>
    </rPh>
    <rPh sb="8" eb="10">
      <t>リョウヨウ</t>
    </rPh>
    <rPh sb="10" eb="12">
      <t>ジュリョウ</t>
    </rPh>
    <rPh sb="12" eb="13">
      <t>ショウ</t>
    </rPh>
    <rPh sb="13" eb="15">
      <t>イッカツ</t>
    </rPh>
    <rPh sb="15" eb="17">
      <t>サクセイ</t>
    </rPh>
    <rPh sb="18" eb="20">
      <t>ネンジ</t>
    </rPh>
    <phoneticPr fontId="8"/>
  </si>
  <si>
    <t>5.4.1 特定疾病療養受療証等作成</t>
    <rPh sb="6" eb="8">
      <t>トクテイ</t>
    </rPh>
    <rPh sb="8" eb="10">
      <t>シッペイ</t>
    </rPh>
    <rPh sb="10" eb="12">
      <t>リョウヨウ</t>
    </rPh>
    <rPh sb="12" eb="14">
      <t>ジュリョウ</t>
    </rPh>
    <rPh sb="14" eb="15">
      <t>ショウ</t>
    </rPh>
    <rPh sb="15" eb="16">
      <t>トウ</t>
    </rPh>
    <rPh sb="16" eb="18">
      <t>サクセイ</t>
    </rPh>
    <phoneticPr fontId="8"/>
  </si>
  <si>
    <t xml:space="preserve">「3.2.3 特定疾病療養受療証等作成」参照
</t>
  </si>
  <si>
    <t xml:space="preserve">特定疾病療養受療者の情報が登録されている被保険者のうち、70歳未満の人工透析(慢性腎不全)登録がある者、70歳到達によって新たに有効期限「＊＊年＊＊月＊＊日」の証を発行する必要がある者に対してのみ、特定疾病療養受療証が一括作成されること。
</t>
    <phoneticPr fontId="9"/>
  </si>
  <si>
    <t xml:space="preserve">特定疾病療養受療証交付済かつ国保資格現存者に対し、一括で特定疾病療養受療証を出力できること。
</t>
    <phoneticPr fontId="9"/>
  </si>
  <si>
    <t xml:space="preserve">市区町村によっては該当件数も少なく、個別作成を行っている場合もあることから、実装してもしなくても良い機能とする。
</t>
    <rPh sb="18" eb="22">
      <t>コベツサクセイ</t>
    </rPh>
    <rPh sb="23" eb="24">
      <t>オコナ</t>
    </rPh>
    <rPh sb="28" eb="30">
      <t>バアイ</t>
    </rPh>
    <phoneticPr fontId="9"/>
  </si>
  <si>
    <t xml:space="preserve">特定疾病療養受療証について、窓口交付分を除いて出力できること。
</t>
  </si>
  <si>
    <t xml:space="preserve">特定疾病療養受療証について、発行履歴を一括登録できること。
</t>
  </si>
  <si>
    <t xml:space="preserve">5.5 高齢受給者証発行準備
</t>
    <rPh sb="4" eb="6">
      <t>コウレイ</t>
    </rPh>
    <rPh sb="6" eb="9">
      <t>ジュキュウシャ</t>
    </rPh>
    <rPh sb="9" eb="10">
      <t>ショウ</t>
    </rPh>
    <rPh sb="10" eb="12">
      <t>ハッコウ</t>
    </rPh>
    <rPh sb="12" eb="14">
      <t>ジュンビ</t>
    </rPh>
    <phoneticPr fontId="8"/>
  </si>
  <si>
    <t>5.5.1 資格照会資料作成</t>
    <rPh sb="6" eb="8">
      <t>シカク</t>
    </rPh>
    <rPh sb="8" eb="10">
      <t>ショウカイ</t>
    </rPh>
    <rPh sb="10" eb="12">
      <t>シリョウ</t>
    </rPh>
    <rPh sb="12" eb="14">
      <t>サクセイ</t>
    </rPh>
    <phoneticPr fontId="8"/>
  </si>
  <si>
    <t xml:space="preserve">転入者に対して、前年12月31日時点の国保資格状況（世帯主の該当状況、年少被保険者数）を他市区町村へ問い合わせするための資格照会資料を出力できること。
■帳票詳細要件 シート：資格-19■
</t>
    <phoneticPr fontId="9"/>
  </si>
  <si>
    <t xml:space="preserve">市区町村によっては該当件数も少なく、電話による問い合わせ等を実施している場合もあることから、実装してもしなくても良い機能とする。
</t>
    <rPh sb="36" eb="38">
      <t>バアイ</t>
    </rPh>
    <phoneticPr fontId="9"/>
  </si>
  <si>
    <t>5.5.2 年少被保険者数登録</t>
    <phoneticPr fontId="9"/>
  </si>
  <si>
    <t xml:space="preserve">資格照会資料の結果及び前年12月31日時点の世帯主である者に対し、年少被保険者の人数を把握して登録・修正・削除・照会ができること。
【管理項目】
・年少被保険者数（16歳未満）
・年少被保険者数（16歳以上19歳未満）
・16歳未満扶養控除
・19歳未満扶養控除
・登録日
・照会状況
</t>
    <rPh sb="134" eb="136">
      <t>トウロク</t>
    </rPh>
    <rPh sb="136" eb="137">
      <t>ビ</t>
    </rPh>
    <rPh sb="139" eb="141">
      <t>ショウカイ</t>
    </rPh>
    <rPh sb="141" eb="143">
      <t>ジョウキョウ</t>
    </rPh>
    <phoneticPr fontId="9"/>
  </si>
  <si>
    <t xml:space="preserve">前期高齢者の負担区分判定において、16歳未満扶養控除・19歳未満扶養控除を参照することから、管理項目とする。
</t>
    <rPh sb="0" eb="5">
      <t>ゼンキコウレイシャ</t>
    </rPh>
    <rPh sb="37" eb="39">
      <t>サンショウ</t>
    </rPh>
    <rPh sb="46" eb="50">
      <t>カンリコウモク</t>
    </rPh>
    <phoneticPr fontId="9"/>
  </si>
  <si>
    <t xml:space="preserve">5.6 負担割合判定
</t>
    <rPh sb="4" eb="6">
      <t>フタン</t>
    </rPh>
    <rPh sb="6" eb="8">
      <t>ワリアイ</t>
    </rPh>
    <rPh sb="8" eb="10">
      <t>ハンテイ</t>
    </rPh>
    <phoneticPr fontId="8"/>
  </si>
  <si>
    <t>5.6.1 負担割合判定</t>
    <rPh sb="6" eb="8">
      <t>フタン</t>
    </rPh>
    <rPh sb="8" eb="10">
      <t>ワリアイ</t>
    </rPh>
    <rPh sb="10" eb="12">
      <t>ハンテイ</t>
    </rPh>
    <phoneticPr fontId="8"/>
  </si>
  <si>
    <t xml:space="preserve">被保険者の負担割合判定において、以下の負担割合情報が登録・照会できること。
【管理項目】
・対象年度
・開始年月日（適用年月日）
・負担区分
</t>
    <phoneticPr fontId="9"/>
  </si>
  <si>
    <t xml:space="preserve">負担割合については、前期高齢者の負担区分の判定結果を基に決定されるため、「負担区分」を実装すべき機能の管理項目とし、「負担割合」を実装してもしなくても良い機能の管理項目とする。
</t>
    <rPh sb="0" eb="4">
      <t>フタンワリアイ</t>
    </rPh>
    <rPh sb="10" eb="15">
      <t>ゼンキコウレイシャ</t>
    </rPh>
    <rPh sb="16" eb="20">
      <t>フタンクブン</t>
    </rPh>
    <rPh sb="23" eb="25">
      <t>ケッカ</t>
    </rPh>
    <rPh sb="28" eb="30">
      <t>ケッテイ</t>
    </rPh>
    <rPh sb="37" eb="41">
      <t>フタンクブン</t>
    </rPh>
    <rPh sb="43" eb="45">
      <t>ジッソウ</t>
    </rPh>
    <rPh sb="48" eb="50">
      <t>キノウ</t>
    </rPh>
    <rPh sb="59" eb="63">
      <t>フタンワリアイ</t>
    </rPh>
    <phoneticPr fontId="9"/>
  </si>
  <si>
    <t xml:space="preserve">被保険者の負担割合判定において、以下の負担割合情報が修正・削除できること。
</t>
    <phoneticPr fontId="9"/>
  </si>
  <si>
    <t xml:space="preserve">負担割合については、前期高齢者の負担区分の判定結果を基に決定されるため、「負担区分」を実装すべき機能の管理項目とし、「負担割合」を実装してもしなくても良い機能の管理項目とする。
</t>
    <rPh sb="0" eb="4">
      <t>フタンワリアイ</t>
    </rPh>
    <rPh sb="10" eb="15">
      <t>ゼンキコウレイシャ</t>
    </rPh>
    <rPh sb="16" eb="20">
      <t>フタンクブン</t>
    </rPh>
    <rPh sb="23" eb="25">
      <t>ケッカ</t>
    </rPh>
    <rPh sb="28" eb="30">
      <t>ケッテイ</t>
    </rPh>
    <rPh sb="37" eb="41">
      <t>フタンクブン</t>
    </rPh>
    <rPh sb="43" eb="45">
      <t>ジッソウ</t>
    </rPh>
    <rPh sb="48" eb="50">
      <t>キノウ</t>
    </rPh>
    <rPh sb="59" eb="63">
      <t>フタンワリアイ</t>
    </rPh>
    <phoneticPr fontId="9"/>
  </si>
  <si>
    <t xml:space="preserve">被保険者の負担割合について、一括で判定できること。
</t>
    <rPh sb="14" eb="16">
      <t>イッカツ</t>
    </rPh>
    <phoneticPr fontId="9"/>
  </si>
  <si>
    <t xml:space="preserve">負担割合の現役並み所得者の判定根拠とする課税所得について、肉用牛売買による免税所得を含めて計算できること。
</t>
    <rPh sb="45" eb="47">
      <t>ケイサン</t>
    </rPh>
    <phoneticPr fontId="9"/>
  </si>
  <si>
    <t>肉用牛売買による免税所得を含めて計算する機能は業務上必須ではあるが、システム外等にて対応する運用も想定されることから、令和8年4月1日時点において全ての国保システムにおいて実装されている必要はないと考えられるため。</t>
  </si>
  <si>
    <t xml:space="preserve">負担割合の現役並み所得者の判定根拠とする課税所得について、市区町村の運用に合わせて、肉用牛売買による免税所得を含めるか否かを設定可能なこと。
</t>
    <rPh sb="29" eb="31">
      <t>シク</t>
    </rPh>
    <rPh sb="31" eb="33">
      <t>チョウソン</t>
    </rPh>
    <rPh sb="34" eb="36">
      <t>ウンヨウ</t>
    </rPh>
    <rPh sb="37" eb="38">
      <t>ア</t>
    </rPh>
    <phoneticPr fontId="9"/>
  </si>
  <si>
    <t xml:space="preserve">負担割合の現役並み所得者の判定根拠とする課税所得における肉用牛売買による免税所得については、現状、各市区町村において取扱いが異なるため、市区町村の運用に合わせて、課税所得に肉用牛売買による免税所得を含めるか否かを設定可能なことを実装してもしなくても良い機能とする。
</t>
    <rPh sb="50" eb="54">
      <t>シクチョウソン</t>
    </rPh>
    <phoneticPr fontId="9"/>
  </si>
  <si>
    <t xml:space="preserve">未申告者が存在する世帯の場合、負担割合判定における負担区分の判定において、未申告者を課税者とみなして判定ができること。
</t>
    <rPh sb="25" eb="27">
      <t>フタン</t>
    </rPh>
    <rPh sb="27" eb="29">
      <t>クブン</t>
    </rPh>
    <rPh sb="30" eb="32">
      <t>ハンテイ</t>
    </rPh>
    <phoneticPr fontId="9"/>
  </si>
  <si>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t>
    <rPh sb="17" eb="21">
      <t>シクチョウソン</t>
    </rPh>
    <phoneticPr fontId="9"/>
  </si>
  <si>
    <t xml:space="preserve">未申告者が存在する世帯の負担割合判定における負担区分の判定を申告者のみで行うか、未申告者を課税者とみなして判定を行うかを設定可能なこと。
</t>
  </si>
  <si>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t>
    <phoneticPr fontId="9"/>
  </si>
  <si>
    <t>負担割合判定における負担区分の判定において、扶養情報がある未申告者を、「低Ⅱ」「低Ⅰ」のどちらとみなして判定を行うかを設定可能なこと。</t>
  </si>
  <si>
    <t>市区町村によるシステムの切り替えがある場合（現行システムを継続しない場合）においては、未申告の取扱いが変わるため、当該機能は業務上必須ではあるが、過去と異なる負担区分の判定を行わないケースも想定されることから、令和8年4月1日時点において全ての国保システムにおいて実装されている必要はないと考えられるため。</t>
    <phoneticPr fontId="8"/>
  </si>
  <si>
    <t>負担割合判定における負担区分の判定時の未申告世帯の判定において、判定に含める対象者の下限年齢・上限年齢を設定可能なこと。</t>
    <rPh sb="17" eb="18">
      <t>ジ</t>
    </rPh>
    <phoneticPr fontId="9"/>
  </si>
  <si>
    <t>判定対象が未申告世帯の場合に、負担割合判定において適用する負担区分を以下から選択可能なこと。
・現役並みⅢ
・現役並みⅡ
・現役並みⅠ
・一般</t>
    <rPh sb="15" eb="17">
      <t>フタン</t>
    </rPh>
    <rPh sb="17" eb="19">
      <t>ワリアイ</t>
    </rPh>
    <rPh sb="19" eb="21">
      <t>ハンテイ</t>
    </rPh>
    <rPh sb="31" eb="33">
      <t>クブン</t>
    </rPh>
    <phoneticPr fontId="9"/>
  </si>
  <si>
    <t xml:space="preserve">本機能要件については、令和5年3月に公開した【第1.1版】において、未申告の取扱いは各市区町村で異なり、全国的な統一を図ることは困難である（仮に統一した場合、過去との取扱いの整合性が問題となる）と整理し規定したものであるが、令和5年6月22日付け事務連絡「限度額適用認定等の事務手続の取扱いについて（周知）」において、70歳以上の未申告者は「一般」の適用区分とする旨が記載されていることから、特段の理由がない場合は70歳以上の未申告者の適用区分を「一般」に設定することを推奨する。
なお、本機能要件は【第1.1版】において実装必須機能として規定済みであり、各社ベンダにおいては本機能要件に沿って準拠対応に着手していることが想定されるため、機能要件の変更は行わないこととする。
</t>
    <phoneticPr fontId="9"/>
  </si>
  <si>
    <t xml:space="preserve">前年から負担区分が変更となった対象者について、高齢受給者証の発行対象に限定して一覧で確認できること。
</t>
    <phoneticPr fontId="9"/>
  </si>
  <si>
    <t xml:space="preserve">前年から負担区分が変更となった対象者について、特定疾病療養受領証の発行対象に限定して一覧で確認できること。
</t>
    <phoneticPr fontId="9"/>
  </si>
  <si>
    <t xml:space="preserve">前月から負担区分が変更となった対象者について、高齢受給者証の発行対象に限定して一覧で確認できること。
</t>
    <phoneticPr fontId="9"/>
  </si>
  <si>
    <t xml:space="preserve">前月から負担区分が変更となった対象者を特定疾病療養受療証の発行対象に限定して一覧で確認できること。
</t>
    <phoneticPr fontId="9"/>
  </si>
  <si>
    <t xml:space="preserve">5.7 返送分資格確認書及び各種証再発行
</t>
    <rPh sb="4" eb="6">
      <t>ヘンソウ</t>
    </rPh>
    <rPh sb="6" eb="7">
      <t>ブン</t>
    </rPh>
    <rPh sb="7" eb="9">
      <t>シカク</t>
    </rPh>
    <rPh sb="9" eb="11">
      <t>カクニン</t>
    </rPh>
    <rPh sb="11" eb="12">
      <t>ショ</t>
    </rPh>
    <rPh sb="12" eb="13">
      <t>オヨ</t>
    </rPh>
    <rPh sb="14" eb="16">
      <t>カクシュ</t>
    </rPh>
    <rPh sb="16" eb="17">
      <t>ショウ</t>
    </rPh>
    <rPh sb="17" eb="18">
      <t>サイ</t>
    </rPh>
    <rPh sb="18" eb="20">
      <t>ハッコウ</t>
    </rPh>
    <phoneticPr fontId="8"/>
  </si>
  <si>
    <t xml:space="preserve">5.7.1 返送情報登録
</t>
    <rPh sb="6" eb="8">
      <t>ヘンソウ</t>
    </rPh>
    <rPh sb="8" eb="10">
      <t>ジョウホウ</t>
    </rPh>
    <rPh sb="10" eb="12">
      <t>トウロク</t>
    </rPh>
    <phoneticPr fontId="8"/>
  </si>
  <si>
    <t xml:space="preserve">【管理項目】
・返送区分(宛先不明、保管期間切れ)
・返送状態(郵送前、郵送済、保管期間切れ、居所確認中、不現住、送達済、返送、調査中、不能、再送、留置き、その他)
・発送方法
・追跡番号
・受付場所
</t>
    <rPh sb="29" eb="31">
      <t>ジョウタイ</t>
    </rPh>
    <rPh sb="32" eb="34">
      <t>ユウソウ</t>
    </rPh>
    <rPh sb="34" eb="35">
      <t>マエ</t>
    </rPh>
    <rPh sb="47" eb="49">
      <t>キョショ</t>
    </rPh>
    <rPh sb="49" eb="52">
      <t>カクニンチュウ</t>
    </rPh>
    <rPh sb="53" eb="54">
      <t>フ</t>
    </rPh>
    <rPh sb="54" eb="56">
      <t>ゲンジュウ</t>
    </rPh>
    <rPh sb="57" eb="59">
      <t>ソウタツ</t>
    </rPh>
    <rPh sb="59" eb="60">
      <t>ズ</t>
    </rPh>
    <rPh sb="84" eb="86">
      <t>ハッソウ</t>
    </rPh>
    <rPh sb="86" eb="88">
      <t>ホウホウ</t>
    </rPh>
    <rPh sb="90" eb="92">
      <t>ツイセキ</t>
    </rPh>
    <rPh sb="92" eb="94">
      <t>バンゴウ</t>
    </rPh>
    <rPh sb="96" eb="98">
      <t>ウケツケ</t>
    </rPh>
    <rPh sb="98" eb="100">
      <t>バショ</t>
    </rPh>
    <phoneticPr fontId="9"/>
  </si>
  <si>
    <t xml:space="preserve">小規模団体の場合はExcel等で管理しているケースも想定されるため、本機能については実装してもしなくても良い機能とする。
なお、政令市等の大規模団体については、システム上で管理できることは実装すべき機能とする。
</t>
  </si>
  <si>
    <t xml:space="preserve">郵便物に返戻情報用の二次元コードの印字・読み取りができること。
</t>
    <rPh sb="8" eb="9">
      <t>ヨウ</t>
    </rPh>
    <rPh sb="17" eb="19">
      <t>インジ</t>
    </rPh>
    <rPh sb="20" eb="21">
      <t>ヨ</t>
    </rPh>
    <rPh sb="22" eb="23">
      <t>ト</t>
    </rPh>
    <phoneticPr fontId="9"/>
  </si>
  <si>
    <t xml:space="preserve">資格確認書・国民健康保険高齢受給者証等の発送後に返送された郵便物の返送情報を登録・修正・削除できること。
【管理項目】
・返送日
・返送理由(宛先不明、保管期間切れ、受取拒否等)
・帳票名
</t>
    <rPh sb="84" eb="86">
      <t>ウケトリ</t>
    </rPh>
    <rPh sb="86" eb="88">
      <t>キョヒ</t>
    </rPh>
    <rPh sb="88" eb="89">
      <t>トウ</t>
    </rPh>
    <rPh sb="93" eb="95">
      <t>チョウヒョウ</t>
    </rPh>
    <rPh sb="95" eb="96">
      <t>メイ</t>
    </rPh>
    <phoneticPr fontId="9"/>
  </si>
  <si>
    <t xml:space="preserve">小規模団体の場合はExcel等で管理しているケースも想定されるため、本機能については実装してもしなくても良い機能とする。
なお、政令市等の大規模団体については、システム上で管理できることは実装すべき機能とする。
</t>
    <phoneticPr fontId="9"/>
  </si>
  <si>
    <t xml:space="preserve">返送分資格確認書・国民健康保険高齢受給者証等の発送後に返送された郵便物の返送情報を登録・修正・削除できること。
</t>
    <phoneticPr fontId="9"/>
  </si>
  <si>
    <t xml:space="preserve">返送分資格確認書・国民健康保険高齢受給者証等の発送後に返送された郵便物の返送情報について、一括で登録できること。
</t>
    <rPh sb="48" eb="50">
      <t>トウロク</t>
    </rPh>
    <phoneticPr fontId="9"/>
  </si>
  <si>
    <t xml:space="preserve">資格確認書・国民健康保険高齢受給者証等の発送後に返送された郵便物の返送情報について、世帯単位、個人単位での登録別を選択できること。
</t>
    <phoneticPr fontId="9"/>
  </si>
  <si>
    <t xml:space="preserve">資格確認書・国民健康保険高齢受給者証等の発送後に返送された郵便物の返送情報について、回収情報を登録できること。
</t>
    <phoneticPr fontId="9"/>
  </si>
  <si>
    <t xml:space="preserve">5.7.2 返送分資格確認書及び各種証一覧作成
</t>
    <phoneticPr fontId="9"/>
  </si>
  <si>
    <t>返送情報から、資格確認書・国民健康保険高齢受給者証等の再交付が必要な対象者を一覧で出力できること。</t>
    <phoneticPr fontId="9"/>
  </si>
  <si>
    <t xml:space="preserve">証が返送された際の事務について、返送された証の再交付ではなく、返送分を再送付する運用を行っている市区町村も存在することから、返送された証の再交付を行うための機能を実装してもしなくても良い機能とする。
</t>
    <rPh sb="0" eb="1">
      <t>ショウ</t>
    </rPh>
    <rPh sb="2" eb="4">
      <t>ヘンソウ</t>
    </rPh>
    <rPh sb="7" eb="8">
      <t>サイ</t>
    </rPh>
    <rPh sb="9" eb="11">
      <t>ジム</t>
    </rPh>
    <rPh sb="16" eb="18">
      <t>ヘンソウ</t>
    </rPh>
    <rPh sb="21" eb="22">
      <t>ショウ</t>
    </rPh>
    <rPh sb="23" eb="24">
      <t>サイ</t>
    </rPh>
    <rPh sb="24" eb="26">
      <t>コウフ</t>
    </rPh>
    <rPh sb="31" eb="33">
      <t>ヘンソウ</t>
    </rPh>
    <rPh sb="33" eb="34">
      <t>ブン</t>
    </rPh>
    <rPh sb="35" eb="36">
      <t>サイ</t>
    </rPh>
    <rPh sb="36" eb="38">
      <t>ソウフ</t>
    </rPh>
    <rPh sb="40" eb="42">
      <t>ウンヨウ</t>
    </rPh>
    <rPh sb="43" eb="44">
      <t>オコナ</t>
    </rPh>
    <rPh sb="53" eb="55">
      <t>ソンザイ</t>
    </rPh>
    <rPh sb="73" eb="74">
      <t>オコナ</t>
    </rPh>
    <rPh sb="78" eb="80">
      <t>キノウ</t>
    </rPh>
    <phoneticPr fontId="9"/>
  </si>
  <si>
    <t>【第1.3版】にて、機能ID 0240467から変更</t>
  </si>
  <si>
    <t>5.7.3 返送分資格確認書及び各種証作成</t>
    <phoneticPr fontId="9"/>
  </si>
  <si>
    <t xml:space="preserve">返送情報を基に、資格確認書・国民健康保険高齢受給者証等を一括出力できること。
＜様式第一号の四（第七条の四関係）＞
＜様式第一号の五(第七条の四関係)＞
■帳票詳細要件 シート：資格-3■
＜資格確認書＞
■帳票詳細要件 シート：資格-40■
■帳票詳細要件 シート：資格-41■
■帳票詳細要件 シート：資格-42■
■帳票詳細要件 シート：資格-43■
■帳票詳細要件 シート：資格-44■
■帳票詳細要件 シート：資格-45■
■帳票詳細要件 シート：資格-46■
■帳票詳細要件 シート：資格-47■
■帳票詳細要件 シート：資格-48■
</t>
    <rPh sb="28" eb="30">
      <t>イッカツ</t>
    </rPh>
    <rPh sb="97" eb="99">
      <t>シカク</t>
    </rPh>
    <rPh sb="99" eb="102">
      <t>カクニンショ</t>
    </rPh>
    <phoneticPr fontId="9"/>
  </si>
  <si>
    <t>5.7.4 資格確認書及び各種証交付履歴登録</t>
    <phoneticPr fontId="9"/>
  </si>
  <si>
    <t xml:space="preserve">発行履歴を登録・修正・削除・照会できること。
【管理項目】
・証交付日　・適用開始年月日
・有効期限日
・証交付状況（新規交付、再交付、切替）
・負担割合
・発効期日
・証交付理由（一括更新（年次）、一括更新（月次）、一斉更新、月次更新、
   再交付、全部取得、一部取得、一部喪失、世帯主変更、転居、氏名変更等）
・負担区分
・交付方法（窓口交付、郵送等）
・交付場所
</t>
    <phoneticPr fontId="9"/>
  </si>
  <si>
    <t>【第1.3版】にて、機能ID 0240470から変更</t>
  </si>
  <si>
    <t>5.9 高齢受給者証変更分作成</t>
    <phoneticPr fontId="9"/>
  </si>
  <si>
    <t>5.9.1 高齢受給者証変更分作成</t>
    <phoneticPr fontId="9"/>
  </si>
  <si>
    <t xml:space="preserve">70歳到達、所得更正等の理由により負担割合が変更となる被保険者の高齢受給者証を作成できること。
＜様式第一号の四（第七条の四関係）＞
＜様式第一号の五(第七条の四関係)＞
■帳票詳細要件 シート：資格-3■
</t>
    <phoneticPr fontId="9"/>
  </si>
  <si>
    <t>【第1.3版】にて、機能ID 0240473から変更</t>
  </si>
  <si>
    <t>5.9 高齢受給者証変更分作成</t>
  </si>
  <si>
    <t>5.9.1 高齢受給者証変更分作成</t>
  </si>
  <si>
    <t xml:space="preserve">■帳票詳細要件 シート：資格-37■
</t>
  </si>
  <si>
    <t xml:space="preserve">70歳到達、所得更正等の理由により負担割合が変更となる被保険者の高齢受給者証について、一括で対象者の抽出及び証出力できること。
</t>
    <rPh sb="54" eb="55">
      <t>ショウ</t>
    </rPh>
    <rPh sb="55" eb="57">
      <t>シュツリョク</t>
    </rPh>
    <phoneticPr fontId="9"/>
  </si>
  <si>
    <t>【第1.3版】にて、機能ID 0240476から変更</t>
    <phoneticPr fontId="8"/>
  </si>
  <si>
    <t xml:space="preserve">負担区分判定に必要な所得・収入情報を含む対象者の一覧を出力できること。
</t>
    <rPh sb="15" eb="17">
      <t>ジョウホウ</t>
    </rPh>
    <rPh sb="18" eb="19">
      <t>フク</t>
    </rPh>
    <phoneticPr fontId="9"/>
  </si>
  <si>
    <t xml:space="preserve">5.10 証交付状況一覧作成
</t>
    <phoneticPr fontId="9"/>
  </si>
  <si>
    <t xml:space="preserve">5.10.1 証交付状況一覧作成
</t>
    <phoneticPr fontId="9"/>
  </si>
  <si>
    <t xml:space="preserve">各種証等（高齢受給者証、特定疾病証、標準負担額減額認定証、限度額適用認定証、限度額適用・標準負担額減額認定証、資格確認書、資格情報のお知らせ）の交付状況について、一覧で出力できること。
</t>
    <rPh sb="0" eb="2">
      <t>カクシュ</t>
    </rPh>
    <rPh sb="2" eb="3">
      <t>ショウ</t>
    </rPh>
    <rPh sb="3" eb="4">
      <t>トウ</t>
    </rPh>
    <rPh sb="55" eb="57">
      <t>シカク</t>
    </rPh>
    <rPh sb="57" eb="60">
      <t>カクニンショ</t>
    </rPh>
    <rPh sb="61" eb="65">
      <t>シカクジョウホウ</t>
    </rPh>
    <rPh sb="67" eb="68">
      <t>シ</t>
    </rPh>
    <phoneticPr fontId="9"/>
  </si>
  <si>
    <t xml:space="preserve">各種証の交付状況を一覧で確認したい場合に必要となる機能。
確認については、画面等から確認可能であり、大規模団体においては、一覧への出力件数も多く、確認作業の事務負担が増えることが考えられることから、実装してもしなくても良い機能とする。
</t>
    <rPh sb="2" eb="3">
      <t>ショウ</t>
    </rPh>
    <rPh sb="4" eb="8">
      <t>コウフジョウキョウ</t>
    </rPh>
    <rPh sb="53" eb="55">
      <t>ダンタイ</t>
    </rPh>
    <rPh sb="67" eb="69">
      <t>ケンスウ</t>
    </rPh>
    <phoneticPr fontId="9"/>
  </si>
  <si>
    <t>【第1.3版】にて、機能ID 0240478から変更</t>
    <phoneticPr fontId="8"/>
  </si>
  <si>
    <t xml:space="preserve">未交付者（住記異動、資格異動による変更後の証が発行されていない者等）の一覧が出力できること。
</t>
    <rPh sb="5" eb="6">
      <t>ジュウ</t>
    </rPh>
    <rPh sb="6" eb="7">
      <t>キ</t>
    </rPh>
    <phoneticPr fontId="9"/>
  </si>
  <si>
    <t xml:space="preserve">5.11 資格確認書・資格情報のお知らせ作成（月次・随時）
</t>
    <rPh sb="5" eb="10">
      <t>シカクカクニンショ</t>
    </rPh>
    <rPh sb="11" eb="15">
      <t>シカクジョウホウ</t>
    </rPh>
    <rPh sb="17" eb="18">
      <t>シ</t>
    </rPh>
    <rPh sb="20" eb="22">
      <t>サクセイ</t>
    </rPh>
    <rPh sb="23" eb="25">
      <t>ゲツジ</t>
    </rPh>
    <rPh sb="26" eb="28">
      <t>ズイジ</t>
    </rPh>
    <phoneticPr fontId="9"/>
  </si>
  <si>
    <t xml:space="preserve">5.11.1 資格確認書・資格情報のお知らせ異動分出力
</t>
    <rPh sb="22" eb="25">
      <t>イドウブン</t>
    </rPh>
    <rPh sb="25" eb="27">
      <t>シュツリョク</t>
    </rPh>
    <phoneticPr fontId="8"/>
  </si>
  <si>
    <t xml:space="preserve">資格確認書・資格情報のお知らせの発行後に券面記載事項に変更が生じた場合、職権により資格確認書・資格情報のお知らせを再発行できること。
</t>
    <rPh sb="0" eb="2">
      <t>シカク</t>
    </rPh>
    <rPh sb="2" eb="4">
      <t>カクニン</t>
    </rPh>
    <rPh sb="4" eb="5">
      <t>ショ</t>
    </rPh>
    <rPh sb="6" eb="8">
      <t>シカク</t>
    </rPh>
    <rPh sb="8" eb="10">
      <t>ジョウホウ</t>
    </rPh>
    <rPh sb="12" eb="13">
      <t>シ</t>
    </rPh>
    <rPh sb="16" eb="18">
      <t>ハッコウ</t>
    </rPh>
    <rPh sb="18" eb="19">
      <t>ゴ</t>
    </rPh>
    <rPh sb="20" eb="22">
      <t>ケンメン</t>
    </rPh>
    <rPh sb="22" eb="24">
      <t>キサイ</t>
    </rPh>
    <rPh sb="24" eb="26">
      <t>ジコウ</t>
    </rPh>
    <rPh sb="27" eb="29">
      <t>ヘンコウ</t>
    </rPh>
    <rPh sb="30" eb="31">
      <t>ショウ</t>
    </rPh>
    <rPh sb="33" eb="35">
      <t>バアイ</t>
    </rPh>
    <rPh sb="36" eb="38">
      <t>ショッケン</t>
    </rPh>
    <rPh sb="41" eb="46">
      <t>シカクカクニンショ</t>
    </rPh>
    <rPh sb="47" eb="51">
      <t>シカクジョウホウ</t>
    </rPh>
    <rPh sb="53" eb="54">
      <t>シ</t>
    </rPh>
    <rPh sb="57" eb="60">
      <t>サイハッコウ</t>
    </rPh>
    <phoneticPr fontId="9"/>
  </si>
  <si>
    <t xml:space="preserve">資格確認書・資格情報のお知らせの券面記載事項の変更を理由に資格確認書・資格情報のお知らせの再発行を行った場合、変更理由のお知らせを合わせて作成できること。
■帳票詳細要件 シート：資格-51■
</t>
    <rPh sb="0" eb="2">
      <t>シカク</t>
    </rPh>
    <rPh sb="2" eb="4">
      <t>カクニン</t>
    </rPh>
    <rPh sb="4" eb="5">
      <t>ショ</t>
    </rPh>
    <rPh sb="6" eb="8">
      <t>シカク</t>
    </rPh>
    <rPh sb="8" eb="10">
      <t>ジョウホウ</t>
    </rPh>
    <rPh sb="12" eb="13">
      <t>シ</t>
    </rPh>
    <rPh sb="16" eb="18">
      <t>ケンメン</t>
    </rPh>
    <rPh sb="18" eb="20">
      <t>キサイ</t>
    </rPh>
    <rPh sb="20" eb="22">
      <t>ジコウ</t>
    </rPh>
    <rPh sb="23" eb="25">
      <t>ヘンコウ</t>
    </rPh>
    <rPh sb="26" eb="28">
      <t>リユウ</t>
    </rPh>
    <rPh sb="45" eb="48">
      <t>サイハッコウ</t>
    </rPh>
    <rPh sb="49" eb="50">
      <t>オコナ</t>
    </rPh>
    <rPh sb="52" eb="54">
      <t>バアイ</t>
    </rPh>
    <rPh sb="55" eb="59">
      <t>ヘンコウリユウ</t>
    </rPh>
    <rPh sb="61" eb="62">
      <t>シ</t>
    </rPh>
    <rPh sb="65" eb="66">
      <t>ア</t>
    </rPh>
    <rPh sb="69" eb="71">
      <t>サクセイ</t>
    </rPh>
    <phoneticPr fontId="9"/>
  </si>
  <si>
    <t xml:space="preserve">利用登録情報の変更に伴いその内容に準じた資格確認書・資格情報のお知らせを再発行できること。
</t>
    <rPh sb="0" eb="2">
      <t>リヨウ</t>
    </rPh>
    <rPh sb="2" eb="4">
      <t>トウロク</t>
    </rPh>
    <rPh sb="4" eb="6">
      <t>ジョウホウ</t>
    </rPh>
    <rPh sb="7" eb="9">
      <t>ヘンコウ</t>
    </rPh>
    <rPh sb="10" eb="11">
      <t>トモナ</t>
    </rPh>
    <rPh sb="14" eb="16">
      <t>ナイヨウ</t>
    </rPh>
    <rPh sb="17" eb="18">
      <t>ジュン</t>
    </rPh>
    <rPh sb="36" eb="39">
      <t>サイハッコウ</t>
    </rPh>
    <phoneticPr fontId="9"/>
  </si>
  <si>
    <t xml:space="preserve">マイナンバーカードの電子証明書の有効期限が切れた被保険者に対し資格確認書が発行できること。
</t>
    <rPh sb="10" eb="12">
      <t>デンシ</t>
    </rPh>
    <rPh sb="12" eb="15">
      <t>ショウメイショ</t>
    </rPh>
    <rPh sb="16" eb="18">
      <t>ユウコウ</t>
    </rPh>
    <rPh sb="18" eb="20">
      <t>キゲン</t>
    </rPh>
    <rPh sb="21" eb="22">
      <t>キ</t>
    </rPh>
    <rPh sb="24" eb="28">
      <t>ヒホケンシャ</t>
    </rPh>
    <rPh sb="29" eb="30">
      <t>タイ</t>
    </rPh>
    <rPh sb="31" eb="33">
      <t>シカク</t>
    </rPh>
    <rPh sb="33" eb="35">
      <t>カクニン</t>
    </rPh>
    <rPh sb="35" eb="36">
      <t>ショ</t>
    </rPh>
    <rPh sb="37" eb="39">
      <t>ハッコウ</t>
    </rPh>
    <phoneticPr fontId="9"/>
  </si>
  <si>
    <t>マイナンバーカードの電子証明書の有効期限が切れた被保険者は、医療保険者等向け中間サーバより国保総合システムを経由して連携される「初回登録状況・有効期限一覧ファイル」の情報より把握する。</t>
    <rPh sb="35" eb="36">
      <t>トウ</t>
    </rPh>
    <phoneticPr fontId="8"/>
  </si>
  <si>
    <t xml:space="preserve">マイナンバーカードを返納した被保険者に対し資格確認書が発行できること。
</t>
    <rPh sb="10" eb="12">
      <t>ヘンノウ</t>
    </rPh>
    <rPh sb="14" eb="18">
      <t>ヒホケンシャ</t>
    </rPh>
    <rPh sb="19" eb="20">
      <t>タイ</t>
    </rPh>
    <rPh sb="21" eb="23">
      <t>シカク</t>
    </rPh>
    <rPh sb="23" eb="25">
      <t>カクニン</t>
    </rPh>
    <rPh sb="25" eb="26">
      <t>ショ</t>
    </rPh>
    <rPh sb="27" eb="29">
      <t>ハッコウ</t>
    </rPh>
    <phoneticPr fontId="9"/>
  </si>
  <si>
    <t xml:space="preserve">宛名情報の変更があった被保険者について、変更を反映した資格確認書・資格情報のお知らせを再発行できること。
</t>
    <rPh sb="0" eb="2">
      <t>アテナ</t>
    </rPh>
    <rPh sb="2" eb="4">
      <t>ジョウホウ</t>
    </rPh>
    <rPh sb="5" eb="7">
      <t>ヘンコウ</t>
    </rPh>
    <rPh sb="11" eb="15">
      <t>ヒホケンシャ</t>
    </rPh>
    <rPh sb="20" eb="22">
      <t>ヘンコウ</t>
    </rPh>
    <rPh sb="23" eb="25">
      <t>ハンエイ</t>
    </rPh>
    <rPh sb="27" eb="29">
      <t>シカク</t>
    </rPh>
    <rPh sb="43" eb="46">
      <t>サイハッコウ</t>
    </rPh>
    <phoneticPr fontId="9"/>
  </si>
  <si>
    <t xml:space="preserve">高齢者負担割合の変更が生じた被保険者について、変更後負担割合を記載した資格確認書・資格情報のお知らせを再発行できること。
</t>
    <rPh sb="0" eb="3">
      <t>コウレイシャ</t>
    </rPh>
    <rPh sb="3" eb="7">
      <t>フタンワリアイ</t>
    </rPh>
    <rPh sb="8" eb="10">
      <t>ヘンコウ</t>
    </rPh>
    <rPh sb="11" eb="12">
      <t>ショウ</t>
    </rPh>
    <rPh sb="14" eb="18">
      <t>ヒホケンシャ</t>
    </rPh>
    <rPh sb="23" eb="26">
      <t>ヘンコウゴ</t>
    </rPh>
    <rPh sb="26" eb="30">
      <t>フタンワリアイ</t>
    </rPh>
    <rPh sb="31" eb="33">
      <t>キサイ</t>
    </rPh>
    <rPh sb="35" eb="37">
      <t>シカク</t>
    </rPh>
    <rPh sb="51" eb="54">
      <t>サイハッコウ</t>
    </rPh>
    <phoneticPr fontId="9"/>
  </si>
  <si>
    <t xml:space="preserve">限度額適用区分の変更が生じた被保険者について、変更後適用区分を記載した資格確認書・資格情報のお知らせを再発行できること。
</t>
    <rPh sb="0" eb="2">
      <t>ゲンド</t>
    </rPh>
    <rPh sb="2" eb="3">
      <t>ガク</t>
    </rPh>
    <rPh sb="3" eb="5">
      <t>テキヨウ</t>
    </rPh>
    <rPh sb="5" eb="7">
      <t>クブン</t>
    </rPh>
    <rPh sb="8" eb="10">
      <t>ヘンコウ</t>
    </rPh>
    <rPh sb="11" eb="12">
      <t>ショウ</t>
    </rPh>
    <rPh sb="14" eb="18">
      <t>ヒホケンシャ</t>
    </rPh>
    <rPh sb="23" eb="25">
      <t>ヘンコウ</t>
    </rPh>
    <rPh sb="25" eb="26">
      <t>ゴ</t>
    </rPh>
    <rPh sb="26" eb="28">
      <t>テキヨウ</t>
    </rPh>
    <rPh sb="28" eb="30">
      <t>クブン</t>
    </rPh>
    <rPh sb="31" eb="33">
      <t>キサイ</t>
    </rPh>
    <rPh sb="35" eb="37">
      <t>シカク</t>
    </rPh>
    <rPh sb="51" eb="54">
      <t>サイハッコウ</t>
    </rPh>
    <phoneticPr fontId="9"/>
  </si>
  <si>
    <t xml:space="preserve">6. 統計・報告等
</t>
    <rPh sb="3" eb="5">
      <t>トウケイ</t>
    </rPh>
    <rPh sb="6" eb="8">
      <t>ホウコク</t>
    </rPh>
    <rPh sb="8" eb="9">
      <t>トウ</t>
    </rPh>
    <phoneticPr fontId="8"/>
  </si>
  <si>
    <t>6.1 報告資料作成</t>
    <phoneticPr fontId="9"/>
  </si>
  <si>
    <t>6.1.1 統計資料作成</t>
    <phoneticPr fontId="9"/>
  </si>
  <si>
    <t xml:space="preserve">厚生労働省へ報告する国民健康保険事業状況報告の集計根拠データが作成できること。
</t>
  </si>
  <si>
    <t xml:space="preserve">統計事務に関する機能の取扱いについて、各WTでの検討した結果、「システムがすべて集計した場合、統計事務がブラックボックス化し、市区町村職員が集計誤りを確認できないこと」、「市区町村職員が根拠となる情報より、集計、確認を行うことで統計事務のノウハウを蓄積すべきであること」から、根拠情報の出力機能を実装すべき機能とし、最終的な集計値を集計する機能は実装してもしなくても良い機能とする。
</t>
    <rPh sb="183" eb="184">
      <t>ヨ</t>
    </rPh>
    <phoneticPr fontId="9"/>
  </si>
  <si>
    <t>国民健康保険事業状況報告の集計根拠データの作成は業務上必須ではあるが、機能ID：0240482を実装している場合に代替機能として利用可能であることから、令和8年4月1日時点において全ての国保システムにおいて実装されている必要はないと考えられるため。</t>
  </si>
  <si>
    <t>6.1 報告資料作成</t>
  </si>
  <si>
    <t>6.1.1 統計資料作成</t>
  </si>
  <si>
    <t xml:space="preserve">厚生労働省へ報告する国民健康保険事業状況報告の集計根拠データについて、転入及び転出には同一都道府県内からの転入及び転出による異動数も集計できること。
</t>
  </si>
  <si>
    <t xml:space="preserve">厚生労働省へ報告する国民健康保険事業状況報告の集計データが作成できること。
</t>
  </si>
  <si>
    <t xml:space="preserve">［行政区管理を行っている指定都市向けの要件］
行政区毎に厚生労働省へ報告する国民健康保険事業状況報告の集計根拠データが作成できること。
</t>
  </si>
  <si>
    <t xml:space="preserve">在留資格別の被保険者数を集計できること。
</t>
    <phoneticPr fontId="9"/>
  </si>
  <si>
    <t xml:space="preserve">［行政区管理を行っている指定都市向けの要件］
行政区毎に厚生労働省へ報告する国民健康保険事業状況報告の集計データが作成できること。
</t>
  </si>
  <si>
    <t>6.1.2 報告資料作成</t>
    <phoneticPr fontId="9"/>
  </si>
  <si>
    <t xml:space="preserve">厚生労働省へ報告する国民健康保険事業状況報告に使用する事業月報が作成できること。
＜集計対象情報＞
事業月報A表（国民健康保険毎月事業状況報告書）
事業月報E表（国民健康保険毎月事業状況報告書）
</t>
  </si>
  <si>
    <t xml:space="preserve">業務運用上、厚生労働省への報告に使用する事業月報を国民健康保険システムで作成する場合に必要となる機能。
国民健康保険事業状況報告に使用する集計値を国保情報集約システムから抽出し、報告している市区町村も存在することから、実装してもしなくても良い機能とする。
</t>
    <rPh sb="16" eb="18">
      <t>シヨウ</t>
    </rPh>
    <rPh sb="36" eb="38">
      <t>サクセイ</t>
    </rPh>
    <rPh sb="70" eb="73">
      <t>シュウケイチ</t>
    </rPh>
    <rPh sb="74" eb="76">
      <t>コクホ</t>
    </rPh>
    <rPh sb="76" eb="78">
      <t>ジョウホウ</t>
    </rPh>
    <rPh sb="101" eb="103">
      <t>ソンザイ</t>
    </rPh>
    <phoneticPr fontId="9"/>
  </si>
  <si>
    <t>6.1.2 報告資料作成</t>
  </si>
  <si>
    <t xml:space="preserve">厚生労働省へ報告する国民健康保険事業状況報告に使用する事業月報について、基準日以降の届出日又は異動日の異動データを反映させないことを設定できること。
</t>
  </si>
  <si>
    <t xml:space="preserve">外国人に対する国民健康保険の適用状況の集計根拠データが作成できること。
</t>
  </si>
  <si>
    <t xml:space="preserve">事業年報A表・E表が作成できること。
</t>
  </si>
  <si>
    <t xml:space="preserve">［行政区管理を行っている指定都市向けの要件］
行政区毎に厚生労働省へ報告する国民健康保険事業状況報告に使用する事業月報が作成できること。
＜集計対象情報＞
事業月報A表（国民健康保険毎月事業状況報告書）
事業月報E表（国民健康保険毎月事業状況報告書）
</t>
  </si>
  <si>
    <t xml:space="preserve">［行政区管理を行っている指定都市向けの要件］
行政区毎に外国人に対する国民健康保険の適用状況の集計根拠データが作成できること。
</t>
  </si>
  <si>
    <t xml:space="preserve">6.2 国保情報集約システム連携（月次・年次）
</t>
    <rPh sb="4" eb="6">
      <t>コクホ</t>
    </rPh>
    <rPh sb="6" eb="8">
      <t>ジョウホウ</t>
    </rPh>
    <rPh sb="8" eb="10">
      <t>シュウヤク</t>
    </rPh>
    <rPh sb="14" eb="16">
      <t>レンケイ</t>
    </rPh>
    <rPh sb="17" eb="19">
      <t>ゲツジ</t>
    </rPh>
    <rPh sb="20" eb="22">
      <t>ネンジ</t>
    </rPh>
    <phoneticPr fontId="8"/>
  </si>
  <si>
    <t xml:space="preserve">6.2.1 情報連携ファイル取込
</t>
    <rPh sb="6" eb="8">
      <t>ジョウホウ</t>
    </rPh>
    <rPh sb="8" eb="10">
      <t>レンケイ</t>
    </rPh>
    <rPh sb="14" eb="16">
      <t>トリコミ</t>
    </rPh>
    <phoneticPr fontId="8"/>
  </si>
  <si>
    <t xml:space="preserve">高額療養費の算定を国保連合会（国保総合システム）に委託していない場合に、国保情報集約システムより連携される「転居に伴う負担限度額特例対象世帯情報連携ファイル」、「転居月75歳到達時特例対象者情報連携ファイル」の取り込みができること。
【管理項目】
〇 転居に伴う負担限度額特例対象世帯情報連携ファイル、転居月75歳到達時特例対象者情報連携ファイルインタフェース（※）に準拠
※ 令和3年6月24日に提示された「国保情報集約システム 外部インタフェース仕様書」のインタフェース仕様
</t>
    <phoneticPr fontId="9"/>
  </si>
  <si>
    <t xml:space="preserve">業務運用上、国保情報集約システムから連携された「転居に伴う負担限度額特例対象世帯情報連携ファイル」、「転居月75歳到達時特例対象者情報連携ファイル」を取り込む場合に必要となる機能。
高額療養費の算定を国保連合会（国保総合システム）に委託している場合は、取り込む必要がないことから、実装してもしなくても良い機能とする。
</t>
    <rPh sb="18" eb="20">
      <t>レンケイ</t>
    </rPh>
    <rPh sb="75" eb="76">
      <t>ト</t>
    </rPh>
    <rPh sb="77" eb="78">
      <t>コ</t>
    </rPh>
    <rPh sb="127" eb="128">
      <t>ト</t>
    </rPh>
    <rPh sb="129" eb="130">
      <t>コ</t>
    </rPh>
    <rPh sb="131" eb="133">
      <t>ヒツヨウ</t>
    </rPh>
    <phoneticPr fontId="9"/>
  </si>
  <si>
    <t xml:space="preserve">情報連携ファイル取込・情報連携データ登録を一つの処理として行う場合は、取込時にデータ登録まで行えること。
</t>
  </si>
  <si>
    <t xml:space="preserve">情報連携ファイルの取り込み結果について、取込リストを出力できること。
</t>
  </si>
  <si>
    <t>6.2.2 情報連携データ登録</t>
    <phoneticPr fontId="9"/>
  </si>
  <si>
    <t xml:space="preserve">取込を行った「転居に伴う負担限度額特例対象世帯情報連携ファイル」、「転居月75歳到達時特例対象者情報連携ファイル」について、国民健康保険システムに反映できること。
</t>
  </si>
  <si>
    <t xml:space="preserve">取込を行った「転居に伴う負担限度額特例対象世帯情報連携ファイル」、「転居月75歳到達時特例対象者情報連携ファイル」の反映結果について、登録結果リストを出力できること。
</t>
  </si>
  <si>
    <t xml:space="preserve">6.2.3 世帯所得区分情報連携ファイル作成
</t>
    <phoneticPr fontId="9"/>
  </si>
  <si>
    <t xml:space="preserve">所得区分に変更のあった世帯を抽出し、国保情報集約システムへ「世帯所得区分情報ファイル」を作成できること。
【管理項目】
〇 世帯所得区分情報連携ファイルインタフェース（※）に準拠
※ 令和3年6月24日に提示された「国保情報集約システム 外部インタフェース仕様書」のインタフェース仕様
</t>
    <phoneticPr fontId="9"/>
  </si>
  <si>
    <t xml:space="preserve">6.3 国保総合システム連携
</t>
    <rPh sb="4" eb="6">
      <t>コクホ</t>
    </rPh>
    <rPh sb="6" eb="8">
      <t>ソウゴウ</t>
    </rPh>
    <rPh sb="12" eb="14">
      <t>レンケイ</t>
    </rPh>
    <phoneticPr fontId="8"/>
  </si>
  <si>
    <t xml:space="preserve">6.3.1 滞納区分データ作成
</t>
    <phoneticPr fontId="9"/>
  </si>
  <si>
    <t xml:space="preserve">滞納区分データを作成できること。
【管理項目】
〇KD_IF516_滞納区分データインタフェース（※）に準拠
※ 「次期国保総合システムＩＦ仕様書 KD_IF516」のインタフェース仕様
</t>
  </si>
  <si>
    <t xml:space="preserve">業務運用上、国保総合システムに滞納区分データを連携する場合に必要となる機能。
被保険者証の一斉更新を国保連合会（国保総合システム）に委託している場合に連携が必要なファイルであることから、実装してもしなくても良い機能とする。
</t>
    <rPh sb="76" eb="78">
      <t>レンケイ</t>
    </rPh>
    <rPh sb="79" eb="81">
      <t>ヒツヨウ</t>
    </rPh>
    <phoneticPr fontId="9"/>
  </si>
  <si>
    <t>6.4 特定疾患管理</t>
    <rPh sb="4" eb="6">
      <t>トクテイ</t>
    </rPh>
    <rPh sb="6" eb="8">
      <t>シッカン</t>
    </rPh>
    <rPh sb="8" eb="10">
      <t>カンリ</t>
    </rPh>
    <phoneticPr fontId="8"/>
  </si>
  <si>
    <t>6.4.1 特定疾患管理情報登録</t>
    <rPh sb="6" eb="8">
      <t>トクテイ</t>
    </rPh>
    <rPh sb="8" eb="10">
      <t>シッカン</t>
    </rPh>
    <rPh sb="10" eb="12">
      <t>カンリ</t>
    </rPh>
    <rPh sb="12" eb="14">
      <t>ジョウホウ</t>
    </rPh>
    <rPh sb="14" eb="16">
      <t>トウロク</t>
    </rPh>
    <phoneticPr fontId="8"/>
  </si>
  <si>
    <t xml:space="preserve">特定疾患対象者の情報を都道府県又は自庁の他部署から受け取り、特定疾患情報を登録できること。
【管理項目】
・特定疾患情報
</t>
    <rPh sb="17" eb="18">
      <t>ジ</t>
    </rPh>
    <rPh sb="18" eb="19">
      <t>チョウ</t>
    </rPh>
    <rPh sb="20" eb="23">
      <t>タブショ</t>
    </rPh>
    <phoneticPr fontId="9"/>
  </si>
  <si>
    <t xml:space="preserve">業務運用上、特定疾患対象者の情報を登録・管理する場合に必要となる機能。
市区町村によっては、新規に該当する対象者がごく少数となることも想定されることから、一括登録については、実装してもしなくても良い機能とする。
【第1.4版】特定疾患対象者の管理は、恒常的に業務に利用するものではなくレセプトの公費番号で把握可能であることから、実装類型を変更した。
</t>
    <rPh sb="17" eb="19">
      <t>トウロク</t>
    </rPh>
    <rPh sb="20" eb="22">
      <t>カンリ</t>
    </rPh>
    <rPh sb="60" eb="62">
      <t>ショウスウ</t>
    </rPh>
    <rPh sb="68" eb="70">
      <t>ソウテイ</t>
    </rPh>
    <rPh sb="78" eb="80">
      <t>イッカツ</t>
    </rPh>
    <rPh sb="80" eb="82">
      <t>トウロク</t>
    </rPh>
    <phoneticPr fontId="9"/>
  </si>
  <si>
    <t>【第1.4版】にて、実装類型を変更</t>
  </si>
  <si>
    <t xml:space="preserve">特定疾患情報について、一括で登録できること。
</t>
  </si>
  <si>
    <t xml:space="preserve">業務運用上、特定疾患対象者の情報を登録・管理する場合に必要となる機能。
市区町村によっては、新規に該当する対象者がごく少数となることも想定されることから、一括登録については、実装してもしなくても良い機能とする。
</t>
    <rPh sb="17" eb="19">
      <t>トウロク</t>
    </rPh>
    <rPh sb="20" eb="22">
      <t>カンリ</t>
    </rPh>
    <rPh sb="60" eb="62">
      <t>ショウスウ</t>
    </rPh>
    <rPh sb="68" eb="70">
      <t>ソウテイ</t>
    </rPh>
    <rPh sb="78" eb="80">
      <t>イッカツ</t>
    </rPh>
    <rPh sb="80" eb="82">
      <t>トウロク</t>
    </rPh>
    <phoneticPr fontId="9"/>
  </si>
  <si>
    <t xml:space="preserve">特定疾患対象者の情報を都道府県又は自庁の他部署から受け取り、特定疾患情報を登録できること。
【管理項目】
・連絡票整理番号
・受給者番号
</t>
    <phoneticPr fontId="9"/>
  </si>
  <si>
    <t xml:space="preserve">特定疾患管理の対象者が国保資格を喪失した場合、自動的に管理対象外にできること。
</t>
    <phoneticPr fontId="9"/>
  </si>
  <si>
    <t xml:space="preserve">6.4.2 特定疾患報告資料作成
</t>
    <phoneticPr fontId="9"/>
  </si>
  <si>
    <t xml:space="preserve">特定疾患対象者一覧を出力できること。
</t>
  </si>
  <si>
    <t>機能ID：0240497において、対象年度中に有効な特定疾患情報を持つ対象者のうち、課税区分又は負担区分が変更となった対象を出力できる要件が規定されており当該機能を実装している場合においては、特定疾患対象者一覧を出力できる機能は、令和8年4月1日時点において全ての国保システムにおいて実装されている必要はないと考えられるため。</t>
    <phoneticPr fontId="8"/>
  </si>
  <si>
    <t xml:space="preserve">特定疾患対象者一覧について、対象年度中に有効な特定疾患情報を持つ対象者のうち、課税区分又は負担区分が変更となった対象を出力できること。
</t>
  </si>
  <si>
    <t>【第1.4版】特定疾患対象者の管理は、恒常的に業務に利用するものではなくレセプトの公費番号で把握可能であることから、実装類型を変更した。</t>
    <phoneticPr fontId="8"/>
  </si>
  <si>
    <t xml:space="preserve">6.5 所得区分判定
</t>
    <phoneticPr fontId="9"/>
  </si>
  <si>
    <t>6.5.1 所得区分判定</t>
    <rPh sb="6" eb="8">
      <t>ショトク</t>
    </rPh>
    <rPh sb="8" eb="10">
      <t>クブン</t>
    </rPh>
    <rPh sb="10" eb="12">
      <t>ハンテイ</t>
    </rPh>
    <phoneticPr fontId="8"/>
  </si>
  <si>
    <t xml:space="preserve">被保険者の所得区分について、世帯構成や所得状況から判定した結果を表示できること。
【管理項目】
・対象年度
・所得区分
・被保険者番号
・負担割合　
・開始年月
・終了年月
</t>
    <rPh sb="7" eb="9">
      <t>クブン</t>
    </rPh>
    <rPh sb="56" eb="58">
      <t>ショトク</t>
    </rPh>
    <rPh sb="58" eb="60">
      <t>クブン</t>
    </rPh>
    <phoneticPr fontId="7"/>
  </si>
  <si>
    <t xml:space="preserve">判定した所得区分については、国保情報集約システムに連携する「世帯所得区分情報ファイル」の作成や各種統計・報告事務の他、証発行や照会時に参照することから、判定・照会できることを実装すべき機能とする。
</t>
    <rPh sb="0" eb="2">
      <t>ハンテイ</t>
    </rPh>
    <rPh sb="25" eb="27">
      <t>レンケイ</t>
    </rPh>
    <rPh sb="44" eb="46">
      <t>サクセイ</t>
    </rPh>
    <rPh sb="76" eb="78">
      <t>ハンテイ</t>
    </rPh>
    <rPh sb="79" eb="81">
      <t>ショウカイ</t>
    </rPh>
    <rPh sb="87" eb="89">
      <t>ジッソウ</t>
    </rPh>
    <rPh sb="92" eb="94">
      <t>キノウ</t>
    </rPh>
    <phoneticPr fontId="9"/>
  </si>
  <si>
    <t xml:space="preserve">被保険者の所得区分について、現年を含めて6年分の判定ができること。
</t>
    <rPh sb="24" eb="26">
      <t>ハンテイ</t>
    </rPh>
    <phoneticPr fontId="7"/>
  </si>
  <si>
    <t xml:space="preserve">6.5 所得区分判定
</t>
  </si>
  <si>
    <t xml:space="preserve">判定した所得区分について、強制修正（登録・修正・削除）が可能であること。
</t>
    <rPh sb="0" eb="2">
      <t>ハンテイ</t>
    </rPh>
    <rPh sb="4" eb="6">
      <t>ショトク</t>
    </rPh>
    <rPh sb="6" eb="8">
      <t>クブン</t>
    </rPh>
    <rPh sb="13" eb="15">
      <t>キョウセイ</t>
    </rPh>
    <rPh sb="15" eb="17">
      <t>シュウセイ</t>
    </rPh>
    <rPh sb="28" eb="30">
      <t>カノウ</t>
    </rPh>
    <phoneticPr fontId="7"/>
  </si>
  <si>
    <t xml:space="preserve">判定した所得区分の強制修正については、一時的な対応を想定していることから、実装してもしなくても良い機能とする。
</t>
    <rPh sb="9" eb="13">
      <t>キョウセイシュウセイ</t>
    </rPh>
    <rPh sb="19" eb="22">
      <t>イチジテキ</t>
    </rPh>
    <rPh sb="26" eb="28">
      <t>ソウテイ</t>
    </rPh>
    <phoneticPr fontId="9"/>
  </si>
  <si>
    <t xml:space="preserve">強制修正した場合は所得更正等による所得区分判定において、強制修正した区分が変更されないこと。
</t>
    <rPh sb="13" eb="14">
      <t>トウ</t>
    </rPh>
    <rPh sb="17" eb="19">
      <t>ショトク</t>
    </rPh>
    <rPh sb="19" eb="21">
      <t>クブン</t>
    </rPh>
    <rPh sb="21" eb="23">
      <t>ハンテイ</t>
    </rPh>
    <rPh sb="28" eb="30">
      <t>キョウセイ</t>
    </rPh>
    <rPh sb="30" eb="32">
      <t>シュウセイ</t>
    </rPh>
    <rPh sb="34" eb="36">
      <t>クブン</t>
    </rPh>
    <phoneticPr fontId="9"/>
  </si>
  <si>
    <t xml:space="preserve">境界層等、区分の強制修正が必要となる場合、所得区分判定において強制修正した区分が変更されることで、強制修正対象者に関する区分の管理が煩雑になる。
なお、判定した所得区分の強制修正については、一時的な対応を想定していることから、実装してもしなくても良い機能とする。
</t>
    <rPh sb="3" eb="4">
      <t>ナド</t>
    </rPh>
    <rPh sb="5" eb="7">
      <t>クブン</t>
    </rPh>
    <rPh sb="18" eb="20">
      <t>バアイ</t>
    </rPh>
    <rPh sb="21" eb="23">
      <t>ショトク</t>
    </rPh>
    <rPh sb="23" eb="25">
      <t>クブン</t>
    </rPh>
    <rPh sb="25" eb="27">
      <t>ハンテイ</t>
    </rPh>
    <rPh sb="31" eb="33">
      <t>キョウセイ</t>
    </rPh>
    <rPh sb="33" eb="35">
      <t>シュウセイ</t>
    </rPh>
    <rPh sb="37" eb="39">
      <t>クブン</t>
    </rPh>
    <rPh sb="53" eb="56">
      <t>タイショウシャ</t>
    </rPh>
    <rPh sb="57" eb="58">
      <t>カン</t>
    </rPh>
    <rPh sb="60" eb="62">
      <t>クブン</t>
    </rPh>
    <rPh sb="63" eb="65">
      <t>カンリ</t>
    </rPh>
    <phoneticPr fontId="9"/>
  </si>
  <si>
    <t xml:space="preserve">被保険者証番号を変更した場合、変更した当月の所得区分は変更前の所得区分で管理できること。
</t>
    <phoneticPr fontId="9"/>
  </si>
  <si>
    <t>未申告世帯の判定において、擬制世帯主のみが未申告の場合に、世帯の合計所得に応じて判定を行うか、未申告世帯として判定を行うかを設定可能なこと。</t>
  </si>
  <si>
    <t>判定対象が未申告世帯の場合に、適用する所得区分を以下から選択可能なこと。
・課税上位ア
・課税上位イ
・課税一般ウ
・課税一般エ</t>
    <phoneticPr fontId="9"/>
  </si>
  <si>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一方で、令和５年６月22日付けで発出された厚生労働省事務連絡「限度額適用認定等の事務手続の取扱いについて（周知）」より、70歳未満の未申告者は「課税上位ア」の適用区分とする旨が記載されていることから、各市区町村において、特段の理由がない場合は、70歳未満の未申告者の適用区分を「課税上位ア」に設定することを推奨する。
</t>
    <rPh sb="262" eb="263">
      <t>ク</t>
    </rPh>
    <phoneticPr fontId="9"/>
  </si>
  <si>
    <t xml:space="preserve">課税区分及び負担区分を区分名（略語も可）で照会できること。
</t>
  </si>
  <si>
    <t xml:space="preserve">課税区分・負担区分が変更された世帯について、一覧に出力できること。
</t>
    <phoneticPr fontId="9"/>
  </si>
  <si>
    <t xml:space="preserve">課税区分・負担区分が変更された世帯の一覧について、各種認定証等が発行されている対象者のみに限定して出力できること。
</t>
    <phoneticPr fontId="9"/>
  </si>
  <si>
    <t>6.6 利用登録情報連携</t>
    <rPh sb="4" eb="8">
      <t>リヨウトウロク</t>
    </rPh>
    <rPh sb="8" eb="10">
      <t>ジョウホウ</t>
    </rPh>
    <rPh sb="10" eb="12">
      <t>レンケイ</t>
    </rPh>
    <phoneticPr fontId="9"/>
  </si>
  <si>
    <t>6.6.1 利用登録情報連携</t>
    <rPh sb="6" eb="8">
      <t>リヨウ</t>
    </rPh>
    <rPh sb="8" eb="10">
      <t>トウロク</t>
    </rPh>
    <rPh sb="10" eb="12">
      <t>ジョウホウ</t>
    </rPh>
    <rPh sb="12" eb="14">
      <t>レンケイ</t>
    </rPh>
    <phoneticPr fontId="8"/>
  </si>
  <si>
    <t xml:space="preserve">オンライン資格確認システムより連携された利用登録情報を任意のタイミング（月次、日次）で登録できること。
【管理項目】
〇 初回登録解除情報登録結果ファイル（※）に準拠
※ 令和6年8月1日に提示された「国保情報集約システム 外部インタフェース仕様書」のインタフェース仕様
</t>
    <phoneticPr fontId="9"/>
  </si>
  <si>
    <t xml:space="preserve">令和5年12月22日付け事務連絡「資格確認書の様式等について」に基づき、マイナ保険証の利用登録が行われていない者等（マイナ保険証の利用登録解除を申請した者・登録解除者、マイナンバーカードの電子証明書の有効期限が切れた者（カード本体の有効期限が切れた者を含む。）や返納者、自己情報提供不可フラグが立っている者、マイナ保険証を保有しているが申請により資格確認書を交付された要配慮者を含む。）に対し、資格確認書を職権で交付できるよう管理する機能に対応する。
</t>
    <rPh sb="220" eb="222">
      <t>タイオウ</t>
    </rPh>
    <phoneticPr fontId="9"/>
  </si>
  <si>
    <t xml:space="preserve">資格確認書の交付等において、連携された利用登録情報を照会できること。
</t>
    <rPh sb="14" eb="16">
      <t>レンケイ</t>
    </rPh>
    <phoneticPr fontId="9"/>
  </si>
  <si>
    <t xml:space="preserve">連携された利用登録情報のうちマイナンバーカードの電子証明書の有効期限切れ（カード本体の有効期限切れを含む。）が設定された被保険者に対し、資格確認書を一括発行できること。
</t>
    <rPh sb="55" eb="57">
      <t>セッテイ</t>
    </rPh>
    <rPh sb="60" eb="64">
      <t>ヒホケンシャ</t>
    </rPh>
    <rPh sb="65" eb="66">
      <t>タイ</t>
    </rPh>
    <rPh sb="68" eb="73">
      <t>シカクカクニンショ</t>
    </rPh>
    <rPh sb="74" eb="76">
      <t>イッカツ</t>
    </rPh>
    <rPh sb="76" eb="78">
      <t>ハッコウ</t>
    </rPh>
    <phoneticPr fontId="9"/>
  </si>
  <si>
    <t xml:space="preserve">マイナンバーカードの電子証明書の有効期限が切れた被保険者は、医療保険者等向け中間サーバより国保総合システムを経由して連携される「初回登録状況・有効期限一覧ファイル」の情報より把握する。
</t>
    <phoneticPr fontId="8"/>
  </si>
  <si>
    <t xml:space="preserve">利用登録情報の取り込みにおいて前回取り込み時との差分を取り、「マイナンバーカード証明書有効期限状態フラグ」が新たに設定された被保険者をリストアップできること。
</t>
    <rPh sb="7" eb="8">
      <t>ト</t>
    </rPh>
    <rPh sb="9" eb="10">
      <t>コ</t>
    </rPh>
    <rPh sb="15" eb="17">
      <t>ゼンカイ</t>
    </rPh>
    <rPh sb="17" eb="18">
      <t>ト</t>
    </rPh>
    <rPh sb="19" eb="20">
      <t>コ</t>
    </rPh>
    <rPh sb="21" eb="22">
      <t>ジ</t>
    </rPh>
    <rPh sb="24" eb="26">
      <t>サブン</t>
    </rPh>
    <rPh sb="27" eb="28">
      <t>ト</t>
    </rPh>
    <rPh sb="54" eb="55">
      <t>アラ</t>
    </rPh>
    <rPh sb="57" eb="59">
      <t>セッテイ</t>
    </rPh>
    <rPh sb="62" eb="66">
      <t>ヒホケンシャ</t>
    </rPh>
    <phoneticPr fontId="9"/>
  </si>
  <si>
    <t xml:space="preserve">連携された利用登録情報のうちマイナンバーカード返納者情報が設定された被保険者のリストアップができること。
</t>
    <rPh sb="23" eb="26">
      <t>ヘンノウシャ</t>
    </rPh>
    <rPh sb="26" eb="28">
      <t>ジョウホウ</t>
    </rPh>
    <rPh sb="29" eb="31">
      <t>セッテイ</t>
    </rPh>
    <rPh sb="34" eb="38">
      <t>ヒホケンシャ</t>
    </rPh>
    <phoneticPr fontId="9"/>
  </si>
  <si>
    <t>6.7 負担割合相違抽出</t>
    <rPh sb="4" eb="6">
      <t>フタン</t>
    </rPh>
    <rPh sb="6" eb="8">
      <t>ワリアイ</t>
    </rPh>
    <rPh sb="8" eb="10">
      <t>ソウイ</t>
    </rPh>
    <rPh sb="10" eb="12">
      <t>チュウシュツ</t>
    </rPh>
    <phoneticPr fontId="9"/>
  </si>
  <si>
    <t>6.7.1 負担割合相違抽出</t>
    <rPh sb="6" eb="8">
      <t>フタン</t>
    </rPh>
    <rPh sb="8" eb="10">
      <t>ワリアイ</t>
    </rPh>
    <rPh sb="10" eb="12">
      <t>ソウイ</t>
    </rPh>
    <rPh sb="12" eb="14">
      <t>チュウシュツ</t>
    </rPh>
    <phoneticPr fontId="8"/>
  </si>
  <si>
    <t>負担割合等ファイルの取り込みを行い、保険者システムで保有する判定済み負担割合と相違のある被保険者をリストアップできること。</t>
    <rPh sb="0" eb="2">
      <t>フタン</t>
    </rPh>
    <rPh sb="2" eb="4">
      <t>ワリアイ</t>
    </rPh>
    <rPh sb="4" eb="5">
      <t>トウ</t>
    </rPh>
    <rPh sb="10" eb="11">
      <t>ト</t>
    </rPh>
    <rPh sb="12" eb="13">
      <t>コ</t>
    </rPh>
    <rPh sb="15" eb="16">
      <t>オコナ</t>
    </rPh>
    <rPh sb="18" eb="20">
      <t>ホケン</t>
    </rPh>
    <rPh sb="20" eb="21">
      <t>ジャ</t>
    </rPh>
    <rPh sb="26" eb="28">
      <t>ホユウ</t>
    </rPh>
    <rPh sb="30" eb="32">
      <t>ハンテイ</t>
    </rPh>
    <rPh sb="32" eb="33">
      <t>ズ</t>
    </rPh>
    <rPh sb="34" eb="38">
      <t>フタンワリアイ</t>
    </rPh>
    <rPh sb="39" eb="41">
      <t>ソウイ</t>
    </rPh>
    <rPh sb="44" eb="48">
      <t>ヒホケンシャ</t>
    </rPh>
    <phoneticPr fontId="9"/>
  </si>
  <si>
    <t xml:space="preserve">医療保険者等においては、主に負担割合一覧ファイルを用いて保険者システムで保有している情報と相違がないか確認を行う。
</t>
    <phoneticPr fontId="9"/>
  </si>
  <si>
    <t>負担割合等ファイルの取り込みを行い、保険者システムで保有する判定済み限度額適用区分と相違のある被保険者をリストアップできること。</t>
    <rPh sb="0" eb="2">
      <t>フタン</t>
    </rPh>
    <rPh sb="2" eb="4">
      <t>ワリアイ</t>
    </rPh>
    <rPh sb="4" eb="5">
      <t>トウ</t>
    </rPh>
    <rPh sb="10" eb="11">
      <t>ト</t>
    </rPh>
    <rPh sb="12" eb="13">
      <t>コ</t>
    </rPh>
    <rPh sb="15" eb="16">
      <t>オコナ</t>
    </rPh>
    <rPh sb="26" eb="28">
      <t>ホユウ</t>
    </rPh>
    <rPh sb="30" eb="32">
      <t>ハンテイ</t>
    </rPh>
    <rPh sb="32" eb="33">
      <t>ズ</t>
    </rPh>
    <rPh sb="34" eb="39">
      <t>ゲンドガクテキヨウ</t>
    </rPh>
    <rPh sb="39" eb="41">
      <t>クブン</t>
    </rPh>
    <rPh sb="42" eb="44">
      <t>ソウイ</t>
    </rPh>
    <rPh sb="47" eb="51">
      <t>ヒホケンシャ</t>
    </rPh>
    <phoneticPr fontId="9"/>
  </si>
  <si>
    <t xml:space="preserve">負担割合等保険者突合用ファイルと保険者システムの負担割合等を突合した結果、不一致となった場合は、複数の有効な負担割合や限度額適用区分があると想定されるため、本ファイルの存在を確認し適正な負担割合や限度額適用区分の有効期間（有効開始年月日～有効終了年月日）の設定を行う。
</t>
    <rPh sb="131" eb="132">
      <t>オコナ</t>
    </rPh>
    <phoneticPr fontId="9"/>
  </si>
  <si>
    <t>機能・帳票要件　国民健康保険システム（給付管理）</t>
    <rPh sb="0" eb="2">
      <t>キノウ</t>
    </rPh>
    <rPh sb="3" eb="5">
      <t>チョウヒョウ</t>
    </rPh>
    <rPh sb="5" eb="7">
      <t>ヨウケン</t>
    </rPh>
    <rPh sb="8" eb="14">
      <t>コクミンケンコウホケン</t>
    </rPh>
    <rPh sb="19" eb="21">
      <t>キュウフ</t>
    </rPh>
    <rPh sb="21" eb="23">
      <t>カンリ</t>
    </rPh>
    <phoneticPr fontId="8"/>
  </si>
  <si>
    <t>14. 資格給付確認・給付記録管理</t>
    <phoneticPr fontId="9"/>
  </si>
  <si>
    <t>14.1 資格給付確認</t>
  </si>
  <si>
    <t>14.1.1 レセプトデータ取込</t>
  </si>
  <si>
    <t>国保総合システムよりダウンロードした当月分、過誤結果分、再審査結果分のレセプトデータ（KD_IF317）を取り込み、レセプト情報を登録できること。
【管理項目】
KD_IF317_レセプトデータ（※）に準拠
※ 「次期国保総合システムＩＦ仕様書 KD_IF317」のインタフェース仕様</t>
  </si>
  <si>
    <t xml:space="preserve">市区町村による自庁処理、若しくは国保連合会の共同処理への委託の何れかを保険者の裁量により実施する機能については、市区町村の委託有無により必要可否が異なることから、標準オプション機能（実装しなくても良い機能）として定義している。
また、国保総合システムと市区町村の国保システムで連携するためのインタフェースファイルについて、標準的な国保総合システムが示すインタフェースファイルレイアウトにて連携することを基本とする（実装必須機能（実装すべき機能）とする）が、都道府県毎の国保連合会の独自の事情により、独自のインタフェースファイルを使用していることに対し、特定の都道府県向けに国保システムを開発するケースを考慮し、独自のインタフェースファイルでの連携機能については標準オプション（実装しなくても良い機能）として定義している。
以降の給付管理の機能要件において、国保連合会の共同処理への委託有無が関連する機能及びインタフェースファイルの連携が関連する機能について、上記の考えに基づき、機能の要件、実装必須/標準オプションを定義している。
</t>
    <rPh sb="1" eb="2">
      <t>ク</t>
    </rPh>
    <rPh sb="12" eb="13">
      <t>モ</t>
    </rPh>
    <phoneticPr fontId="9"/>
  </si>
  <si>
    <t>14. 資格給付確認・給付記録管理</t>
  </si>
  <si>
    <t xml:space="preserve">国保連合会が独自のインタフェースファイルレイアウトによるレセプト情報の連携としている場合、独自のインタフェースファイルを取り込み、レセプト情報を登録できること。
</t>
  </si>
  <si>
    <t>高額療養費計算等を国保連合会へ委託している場合であっても、レセプトデータの取り込みができること。</t>
    <phoneticPr fontId="9"/>
  </si>
  <si>
    <t>14.1.2 資格給付確認</t>
  </si>
  <si>
    <t xml:space="preserve">取り込んだレセプトデータについて、以下に示す資格チェックを行えること。
・個人特定関連チェック　・受診日（資格有無）関連チェック　・被保険者証、資格証明書関連チェック　・給付割合関連チェック　・負担区分関連チェック　・限度額適用区分関連チェック　・標準負担額関連チェック　・退職者関連チェック　・長期高額関連チェック　・減免区分関連チェック　・年齢関連チェック　・月中特例対象者関連チェック　・長期入院関連チェック　・給付確認（レセプト重複）関連チェック　・限度額の多数回状況チェック
</t>
    <phoneticPr fontId="9"/>
  </si>
  <si>
    <t xml:space="preserve">国保連合会への事務処理の委託有無により必要可否が異なる機能であるため標準オプション機能（実装しなくても良い機能）として定義しているが、チェックすべき処理の概要ついて定めるべきであることから、標準仕様書に追加する。
限度額が多数該当適用後の金額で請求されているが、市区町村の国保システムが管理する高額該当状況では多数回該当ではない（不一致が生じている）レセプトを確認することを目的に「限度額の多数回状況チェック」を追加する。
</t>
    <rPh sb="0" eb="2">
      <t>コクホ</t>
    </rPh>
    <rPh sb="2" eb="5">
      <t>レンゴウカイ</t>
    </rPh>
    <rPh sb="7" eb="9">
      <t>ジム</t>
    </rPh>
    <rPh sb="9" eb="11">
      <t>ショリ</t>
    </rPh>
    <rPh sb="27" eb="29">
      <t>キノウ</t>
    </rPh>
    <rPh sb="74" eb="76">
      <t>ショリ</t>
    </rPh>
    <rPh sb="77" eb="79">
      <t>ガイヨウ</t>
    </rPh>
    <rPh sb="82" eb="83">
      <t>サダ</t>
    </rPh>
    <rPh sb="95" eb="97">
      <t>ヒョウジュン</t>
    </rPh>
    <rPh sb="97" eb="99">
      <t>シヨウ</t>
    </rPh>
    <rPh sb="99" eb="100">
      <t>ショ</t>
    </rPh>
    <rPh sb="101" eb="103">
      <t>ツイカ</t>
    </rPh>
    <phoneticPr fontId="9"/>
  </si>
  <si>
    <t xml:space="preserve">取り込んだレセプトデータについて、それぞれの資格チェックに該当するレセプトを確認するためのリストを作成できること。
</t>
  </si>
  <si>
    <t>取り込んだレセプトデータの資格チェックについて、エラー、警告といったチェックレベルを任意に設定可能であること。</t>
  </si>
  <si>
    <t xml:space="preserve">国保総合システムにて、資格チェックを実施し、容認、給付修正した後のレセプトデータを登録する場合、エラーコードが設定されているレセプトデータをエラーとして取り扱うことができること。
</t>
    <phoneticPr fontId="9"/>
  </si>
  <si>
    <t xml:space="preserve">エラーと判定したレセプトについては、高額療養費計算等の後続の事務処理（過誤点検等のエラーレセプトを扱う機能を除く）で取り扱われないこと。
</t>
    <phoneticPr fontId="9"/>
  </si>
  <si>
    <t>エラーと判定したレセプトについて、後続の事務処理での取り扱いを定義すべきであることから、標準仕様書に追加する。</t>
    <phoneticPr fontId="9"/>
  </si>
  <si>
    <t>レセプト請求の時効となる年月日を一括設定できること。</t>
  </si>
  <si>
    <t>登録したレセプト情報を基に、他医療機関受診者、重複受診者、頻回受診者を抽出できること。</t>
  </si>
  <si>
    <t xml:space="preserve">国民健康保険システムに登録されているレセプトについて、遡及した資格異動及び所得変更が生じたことにより、給付可否、返還請求の要否、差額支給の確認が必要なレセプトを抽出し、以下に示す資格チェックを行えること。
・受診日（資格有無）関連チェック　・給付割合関連チェック　・負担区分関連チェック　・退職者関連チェック
</t>
  </si>
  <si>
    <t xml:space="preserve">遡及した資格異動及び所得変更が生じたことにより、給付可否、返還請求の要否、差額支給の確認が必要なレセプトを確認するためのリストを作成できること。
</t>
  </si>
  <si>
    <t>14.1.3 容認・給付修正登録</t>
  </si>
  <si>
    <t xml:space="preserve">資格給付確認の結果、エラーと判定したレセプトについて、容認、給付修正を行い、正当なレセプトとして登録できること。
【管理項目】
KD_IF317_レセプトデータインタフェース（※）に準拠
※ 「次期国保総合システムＩＦ仕様書 KD_IF317」のインタフェース仕様
</t>
    <phoneticPr fontId="9"/>
  </si>
  <si>
    <t>14.1.4 過誤点検結果登録</t>
    <phoneticPr fontId="9"/>
  </si>
  <si>
    <t xml:space="preserve">過誤点検結果を登録できること。
【管理項目】
・被保険者番号　・宛名番号　・生年月日
・性別　・退職区分　・入外区分　・保険者番号
・レセプト全国共通キー　・過誤事由
・修正区分　・変更後保険者番号
・変更後被保険者番号　・変更後本家入外区分
・備考　・過誤再審査申出日
</t>
    <rPh sb="128" eb="130">
      <t>カゴ</t>
    </rPh>
    <rPh sb="130" eb="134">
      <t>サイシンサモウ</t>
    </rPh>
    <rPh sb="134" eb="136">
      <t>デビ</t>
    </rPh>
    <phoneticPr fontId="9"/>
  </si>
  <si>
    <t>事務処理を進めるため、過誤再審査の申出日を管理する必要があるとご意見をいただいたため、管理項目に過誤再審査申出日を追加する。</t>
    <rPh sb="0" eb="4">
      <t>ジムショリ</t>
    </rPh>
    <rPh sb="5" eb="6">
      <t>スス</t>
    </rPh>
    <rPh sb="11" eb="13">
      <t>カゴ</t>
    </rPh>
    <rPh sb="13" eb="16">
      <t>サイシンサ</t>
    </rPh>
    <rPh sb="17" eb="18">
      <t>モウ</t>
    </rPh>
    <rPh sb="18" eb="20">
      <t>デビ</t>
    </rPh>
    <rPh sb="21" eb="23">
      <t>カンリ</t>
    </rPh>
    <rPh sb="25" eb="27">
      <t>ヒツヨウ</t>
    </rPh>
    <rPh sb="32" eb="34">
      <t>イケン</t>
    </rPh>
    <rPh sb="43" eb="47">
      <t>カンリコウモク</t>
    </rPh>
    <rPh sb="48" eb="54">
      <t>カゴサイシンサモウ</t>
    </rPh>
    <rPh sb="54" eb="56">
      <t>デビ</t>
    </rPh>
    <rPh sb="57" eb="59">
      <t>ツイカ</t>
    </rPh>
    <phoneticPr fontId="9"/>
  </si>
  <si>
    <t>14.1.4 過誤点検結果登録</t>
  </si>
  <si>
    <t xml:space="preserve">過誤点検結果を一括で登録するため、過誤点検候補レセプトをファイル出力できること。
</t>
    <phoneticPr fontId="9"/>
  </si>
  <si>
    <t xml:space="preserve">過誤点検結果を登録したファイルを取り込み、過誤点検結果を一括で登録できること。
</t>
  </si>
  <si>
    <t xml:space="preserve">翌月以降に継続して過誤点検が必要なレセプトについては、過誤点検の保留を登録できること。
</t>
    <phoneticPr fontId="9"/>
  </si>
  <si>
    <t>14.1.5 過誤申出ファイル作成</t>
  </si>
  <si>
    <t xml:space="preserve">国保総合システムに連携するための申出情報一括登録（過誤）インタフェース（MH_IF068）を作成できること。
【管理項目】
MH_IF068_申出情報一括登録（過誤）インタフェース（※）に準拠
※ 「次期国保総合システムＩＦ仕様書 MH_IF068」のインタフェース仕様
</t>
    <phoneticPr fontId="8"/>
  </si>
  <si>
    <t xml:space="preserve">国保総合システムより過誤、再審査申出したレセプトの情報が提供される場合、その情報を国民健康保険システムに取り込み、該当のレセプトを過誤、再審査申出中の状態として登録できること。
【管理項目】
・被保険者番号　・宛名番号　・生年月日
・性別　・退職区分　・入外区分　・保険者番号
・レセプト全国共通キー　・過誤事由　・再審査事由
・修正区分　・変更後保険者番号
・変更後被保険者番号　・変更後本家入外区分
・備考
</t>
  </si>
  <si>
    <t xml:space="preserve">市区町村の国保システムでは、過誤申出中の状態、過誤事由が把握できれば良く、国保総合システムに連携する過誤申出ファイルを作成しない場合、修正区分、変更後保険者番号、変更後被保険者番号、変更後本家入外区分、備考については、必ずしも管理する必要はないことから、実装してもしなくても良い機能とする。
</t>
  </si>
  <si>
    <t xml:space="preserve">国保総合システムより過誤、再審査申出したレセプトの情報を取り込んだ結果を基に、国民健康保険システム上は過誤、再審査の登録がされているが、国保総合システムに過誤、再審査の登録がされていないレセプトを抽出し、確認するためのリストを作成できること。
</t>
  </si>
  <si>
    <t>14.1.6 不当利得情報登録</t>
  </si>
  <si>
    <t xml:space="preserve">過誤点検の結果、不当利得として取り扱うレセプトを登録できること。
【管理項目】
・被保険者番号　・宛名番号　・診療年月
・請求年月　・不当区分　・退職区分
・入外区分　・年度　
・徴収区分（不当利得、不正利得）
・不当利得・不正利得理由　・資格異動事由
・資格異動年月日　・資格届出年月日
・請求額　・納期限　・督促日　・催告日　・時効日（時効の更新、完成猶予の考慮含む）
</t>
    <rPh sb="68" eb="72">
      <t>フトウクブン</t>
    </rPh>
    <phoneticPr fontId="9"/>
  </si>
  <si>
    <t>督促、催告、不納欠損の要件が含まれるため、督促日、催告日、時効日（時効の更新、完成猶予の考慮含む）を管理項目とする。</t>
    <rPh sb="14" eb="15">
      <t>フク</t>
    </rPh>
    <phoneticPr fontId="9"/>
  </si>
  <si>
    <t>【第1.3版】にて、機能ID 0240960から変更</t>
  </si>
  <si>
    <t xml:space="preserve">過誤点検の結果、不当利得として取り扱うレセプトを一括で登録できること。
</t>
    <phoneticPr fontId="9"/>
  </si>
  <si>
    <t>14.1.7 差額療養費支給候補者抽出</t>
    <phoneticPr fontId="9"/>
  </si>
  <si>
    <t xml:space="preserve">資格給付確認の結果、負担割合の相違が生じ、差額療養費の申請が可能な対象者及び対象のレセプト情報、療養費情報を抽出できること。
</t>
    <rPh sb="38" eb="40">
      <t>タイショウ</t>
    </rPh>
    <rPh sb="45" eb="47">
      <t>ジョウホウ</t>
    </rPh>
    <rPh sb="48" eb="51">
      <t>リョウヨウヒ</t>
    </rPh>
    <rPh sb="51" eb="53">
      <t>ジョウホウ</t>
    </rPh>
    <phoneticPr fontId="9"/>
  </si>
  <si>
    <t>対象者の抽出を行うため、対象のレセプト情報、療養費情報を抽出することを標準仕様書に明記する。</t>
    <rPh sb="0" eb="3">
      <t>タイショウシャ</t>
    </rPh>
    <rPh sb="4" eb="6">
      <t>チュウシュツ</t>
    </rPh>
    <rPh sb="7" eb="8">
      <t>オコナ</t>
    </rPh>
    <rPh sb="12" eb="14">
      <t>タイショウ</t>
    </rPh>
    <rPh sb="19" eb="21">
      <t>ジョウホウ</t>
    </rPh>
    <rPh sb="22" eb="25">
      <t>リョウヨウヒ</t>
    </rPh>
    <rPh sb="25" eb="27">
      <t>ジョウホウ</t>
    </rPh>
    <rPh sb="28" eb="30">
      <t>チュウシュツ</t>
    </rPh>
    <rPh sb="35" eb="37">
      <t>ヒョウジュン</t>
    </rPh>
    <rPh sb="37" eb="39">
      <t>シヨウ</t>
    </rPh>
    <rPh sb="39" eb="40">
      <t>ショ</t>
    </rPh>
    <rPh sb="41" eb="43">
      <t>メイキ</t>
    </rPh>
    <phoneticPr fontId="9"/>
  </si>
  <si>
    <t xml:space="preserve">差額療養費の申請の勧奨の候補者に対し、勧奨通知、支給申請書を作成できること。
■帳票詳細要件 シート：給付-5■
■帳票詳細要件 シート：給付-25■
</t>
  </si>
  <si>
    <t xml:space="preserve">差額療養費の申請書の作成日、作成方法を登録、管理、照会できること。
【管理項目】
・被保険者番号　・宛名番号　・申請書種別　・申請書作成日　・申請書作成方法（即時出力/一括出力）
</t>
    <rPh sb="0" eb="5">
      <t>サガクリョウヨウヒ</t>
    </rPh>
    <rPh sb="67" eb="69">
      <t>サクセイ</t>
    </rPh>
    <rPh sb="72" eb="75">
      <t>シンセイショ</t>
    </rPh>
    <rPh sb="75" eb="79">
      <t>サクセイホウホウ</t>
    </rPh>
    <phoneticPr fontId="9"/>
  </si>
  <si>
    <t>【第1.2版】にて、機能ID 0242290から変更</t>
    <phoneticPr fontId="9"/>
  </si>
  <si>
    <t>14.2 医療費通知一括作成</t>
  </si>
  <si>
    <t>14.2.1 医療費通知対象外登録</t>
  </si>
  <si>
    <t xml:space="preserve">医療費通知の作成の対象外とする世帯、個人、医療機関を登録できること。
【管理項目】
・被保険者番号　・宛名番号　・医療機関番号　・対象外開始年月日　・対象外終了年月日　・対象外登録理由
</t>
    <rPh sb="66" eb="69">
      <t>タイショウガイ</t>
    </rPh>
    <rPh sb="69" eb="71">
      <t>カイシ</t>
    </rPh>
    <rPh sb="71" eb="74">
      <t>ネンガッピ</t>
    </rPh>
    <rPh sb="76" eb="79">
      <t>タイショウガイ</t>
    </rPh>
    <rPh sb="79" eb="81">
      <t>シュウリョウ</t>
    </rPh>
    <rPh sb="81" eb="84">
      <t>ネンガッピ</t>
    </rPh>
    <rPh sb="86" eb="89">
      <t>タイショウガイ</t>
    </rPh>
    <rPh sb="89" eb="91">
      <t>トウロク</t>
    </rPh>
    <rPh sb="91" eb="93">
      <t>リユウ</t>
    </rPh>
    <phoneticPr fontId="9"/>
  </si>
  <si>
    <t>被保険者より、医療費通知辞退届の提出があった後、辞退解除届の提出があり医療費通知の郵送を開始したといった履歴を管理するため、対象外開始年月日、対象外終了年月日、対象外登録理由を管理可能とする。</t>
    <rPh sb="0" eb="4">
      <t>ヒホケンシャ</t>
    </rPh>
    <rPh sb="22" eb="23">
      <t>ノチ</t>
    </rPh>
    <rPh sb="62" eb="65">
      <t>タイショウガイ</t>
    </rPh>
    <rPh sb="65" eb="67">
      <t>カイシ</t>
    </rPh>
    <rPh sb="67" eb="70">
      <t>ネンガッピ</t>
    </rPh>
    <rPh sb="71" eb="74">
      <t>タイショウガイ</t>
    </rPh>
    <rPh sb="74" eb="76">
      <t>シュウリョウ</t>
    </rPh>
    <rPh sb="76" eb="79">
      <t>ネンガッピ</t>
    </rPh>
    <rPh sb="80" eb="83">
      <t>タイショウガイ</t>
    </rPh>
    <rPh sb="83" eb="85">
      <t>トウロク</t>
    </rPh>
    <rPh sb="85" eb="87">
      <t>リユウ</t>
    </rPh>
    <rPh sb="88" eb="90">
      <t>カンリ</t>
    </rPh>
    <rPh sb="90" eb="92">
      <t>カノウ</t>
    </rPh>
    <phoneticPr fontId="9"/>
  </si>
  <si>
    <t xml:space="preserve">医療費通知の作成の対象外とする世帯、個人、医療機関について、登録を解除できること。
</t>
    <phoneticPr fontId="9"/>
  </si>
  <si>
    <t xml:space="preserve">医療費通知の作成の対象外を登録する際、該当の世帯、被保険者の資格の加入、脱退の状況を確認できること。
</t>
    <phoneticPr fontId="9"/>
  </si>
  <si>
    <t>14.2.2 医療費減額情報登録</t>
  </si>
  <si>
    <t xml:space="preserve">医療費通知に医療費減額情報を出力するため、国保総合システムよりダウンロードした医療費減額通知書用ＣＳＶデータ（KD_IF607）を取り込み、医療費減額情報を登録できること。（国保総合システムにて、医療費減額通知書を出力する際の設定を行う。出力設定の内容を加味した医療費減額通知書用ＣＳＶデータ（KD_IF607）を取り込み、登録する。）
【管理項目】
KD_IF607_医療費減額通知書用ＣＳＶデータ（※）に準拠
※ 「次期国保総合システムＩＦ仕様書 KD_IF607」のインタフェース仕様
</t>
  </si>
  <si>
    <t xml:space="preserve">取り込んだ医療費減額情報を確認するためのリストを出力できること。
</t>
    <phoneticPr fontId="9"/>
  </si>
  <si>
    <t>14.2.3 医療費通知作成</t>
  </si>
  <si>
    <t xml:space="preserve">医療費通知を一括で作成できること。
＜省令第32条の７の２＞
■帳票詳細要件 シート：給付-9■
■帳票詳細要件 シート：給付-24■
</t>
    <phoneticPr fontId="9"/>
  </si>
  <si>
    <t xml:space="preserve">医療費通知の出力対象を確認するためのリストを出力できること。
</t>
    <phoneticPr fontId="9"/>
  </si>
  <si>
    <t xml:space="preserve">医療費通知を確定申告に利用できるよう、出力する診療年月等を設定できること。（H29.11.7保険課・国保課・高医課３課連名通知）
</t>
  </si>
  <si>
    <t xml:space="preserve">医療費通知について、世帯単位の出力、個人単位の出力を選択できること。
</t>
  </si>
  <si>
    <t xml:space="preserve">医療費通知について、世帯単位の出力、個人単位の出力に関する初期値を設定できること。
</t>
    <phoneticPr fontId="9"/>
  </si>
  <si>
    <t xml:space="preserve">医療費通知について、柔道整復等の療養費についても出力対象とすること。（H24.3.12医療課・保険課・国保課・高医課４課連名通知）
</t>
  </si>
  <si>
    <t xml:space="preserve">医療費通知について、個人単位で出力する場合、宛名番号を基に出力し、医療費通知の出力対象期間内に世帯変更（被保険者番号の変更）があった場合においても、同一の医療費通知として出力できること。
</t>
  </si>
  <si>
    <t xml:space="preserve">利便性を考慮し、個人単位で出力する場合、宛名番号を基に出力し、医療費通知の出力対象期間内に世帯変更（被保険者番号の変更）があった場合においても、同一の医療費通知として出力可能とする。
</t>
    <rPh sb="0" eb="3">
      <t>リベンセイ</t>
    </rPh>
    <rPh sb="4" eb="6">
      <t>コウリョ</t>
    </rPh>
    <rPh sb="85" eb="87">
      <t>カノウ</t>
    </rPh>
    <phoneticPr fontId="9"/>
  </si>
  <si>
    <t xml:space="preserve">医療費通知を一括で作成した際、出力対象外として登録したことにより出力対象外となった世帯、被保険者を確認するためのリストを作成できること。
</t>
  </si>
  <si>
    <t xml:space="preserve">「14.2.1 医療費通知対象外登録」にて出力対象外の登録を行ったことにより、出力対象外としたものを確認する必要があることから、確認するためのリストを作成可能とする。
</t>
    <phoneticPr fontId="9"/>
  </si>
  <si>
    <t xml:space="preserve">医療費通知について、出力対象とする総医療費の最低金額を設定可能とし、設定した最低金額以上の総医療費となるレセプト情報及び療養費情報を出力対象とすること。
</t>
    <phoneticPr fontId="9"/>
  </si>
  <si>
    <t xml:space="preserve">指定した金額以上の総医療費のレセプト情報、療養費情報のみを医療費通知の出力対象としている市区町村が存在することから、出力対象とする総医療費の最低金額を設定可能とする。
</t>
  </si>
  <si>
    <t xml:space="preserve">医療費通知の様式について、汎用紙による出力及び圧着はがきによる出力を選択できること。
</t>
    <phoneticPr fontId="9"/>
  </si>
  <si>
    <t xml:space="preserve">医療費通知について、資格の適用が終了している被保険者に対する出力有無を選択できること。
</t>
    <rPh sb="10" eb="12">
      <t>シカク</t>
    </rPh>
    <rPh sb="13" eb="15">
      <t>テキヨウ</t>
    </rPh>
    <rPh sb="16" eb="18">
      <t>シュウリョウ</t>
    </rPh>
    <rPh sb="22" eb="26">
      <t>ヒホケンシャ</t>
    </rPh>
    <rPh sb="27" eb="28">
      <t>タイ</t>
    </rPh>
    <rPh sb="30" eb="34">
      <t>シュツリョクウム</t>
    </rPh>
    <rPh sb="35" eb="37">
      <t>センタク</t>
    </rPh>
    <phoneticPr fontId="9"/>
  </si>
  <si>
    <t>転出により、資格の適用が終了している被保険者の医療費通知を誤って元の住所に郵送し、その住所に居住している別の人に通知してしまうことを防ぐため、本機能を追加する。</t>
    <rPh sb="0" eb="2">
      <t>テンシュツ</t>
    </rPh>
    <rPh sb="9" eb="11">
      <t>テキヨウ</t>
    </rPh>
    <rPh sb="12" eb="14">
      <t>シュウリョウ</t>
    </rPh>
    <rPh sb="18" eb="22">
      <t>ヒホケンシャ</t>
    </rPh>
    <rPh sb="46" eb="48">
      <t>キョジュウ</t>
    </rPh>
    <rPh sb="54" eb="55">
      <t>ヒト</t>
    </rPh>
    <rPh sb="56" eb="58">
      <t>ツウチ</t>
    </rPh>
    <rPh sb="66" eb="67">
      <t>フセ</t>
    </rPh>
    <rPh sb="71" eb="74">
      <t>ホンキノウ</t>
    </rPh>
    <rPh sb="75" eb="77">
      <t>ツイカ</t>
    </rPh>
    <phoneticPr fontId="9"/>
  </si>
  <si>
    <t>14.3 医療費通知再作成</t>
  </si>
  <si>
    <t>14.3.1 給付記録確認</t>
  </si>
  <si>
    <t xml:space="preserve">レセプトの情報を照会、給付修正できること。
</t>
    <phoneticPr fontId="9"/>
  </si>
  <si>
    <t xml:space="preserve">レセプト記載項目については、修正不可とすること。
</t>
    <phoneticPr fontId="9"/>
  </si>
  <si>
    <t xml:space="preserve">レセプトの原本の修正は不可であるため、レセプト記載項目については、修正不可とする。
</t>
    <rPh sb="5" eb="7">
      <t>ゲンポン</t>
    </rPh>
    <rPh sb="8" eb="10">
      <t>シュウセイ</t>
    </rPh>
    <rPh sb="11" eb="13">
      <t>フカ</t>
    </rPh>
    <rPh sb="23" eb="25">
      <t>キサイ</t>
    </rPh>
    <rPh sb="25" eb="27">
      <t>コウモク</t>
    </rPh>
    <rPh sb="33" eb="35">
      <t>シュウセイ</t>
    </rPh>
    <rPh sb="35" eb="37">
      <t>フカ</t>
    </rPh>
    <phoneticPr fontId="9"/>
  </si>
  <si>
    <t xml:space="preserve">レセプト情報を修正した場合、修正前の情報を履歴として管理し、履歴情報を照会できること。
</t>
  </si>
  <si>
    <t xml:space="preserve">入院、外来毎にレセプト情報を照会できること。
</t>
  </si>
  <si>
    <t>レセプト情報を照会する際、医療費通知の出力対象外の登録状況を確認できること。</t>
  </si>
  <si>
    <t>レセプト情報を照会する際、第三者行為請求の該当有無、不当利得の該当有無、再審査及び過誤の申し出の状態を確認できること。また、レセプト情報を一覧形式で照会する場合、上記のステータスを確認できること。</t>
  </si>
  <si>
    <t>レセプト情報を一覧形式で照会する場合、第二公費以降の有無を確認できること。</t>
    <phoneticPr fontId="9"/>
  </si>
  <si>
    <t>14.3.2 医療費通知作成</t>
  </si>
  <si>
    <t xml:space="preserve">特定の世帯、被保険者に対し、医療費通知を再作成できること。
■帳票詳細要件 シート：給付-9■
■帳票詳細要件 シート：給付-24■
</t>
    <phoneticPr fontId="9"/>
  </si>
  <si>
    <t xml:space="preserve">医療費通知の出力対象外世帯と登録した場合においても、医療費通知を再作成できること。（対象外の登録を容易に解除できること。）
</t>
    <phoneticPr fontId="9"/>
  </si>
  <si>
    <t xml:space="preserve">医療費通知の作成対象外として登録した場合においても、医療費通知を作成する場合があることから、出力対象外として登録した世帯についても、医療費通知を再作成可能とする。（対象外の登録を容易に解除可能とする。）
</t>
    <rPh sb="0" eb="3">
      <t>イリョウヒ</t>
    </rPh>
    <rPh sb="3" eb="5">
      <t>ツウチ</t>
    </rPh>
    <rPh sb="6" eb="8">
      <t>サクセイ</t>
    </rPh>
    <rPh sb="8" eb="11">
      <t>タイショウガイ</t>
    </rPh>
    <rPh sb="14" eb="16">
      <t>トウロク</t>
    </rPh>
    <rPh sb="18" eb="20">
      <t>バアイ</t>
    </rPh>
    <rPh sb="26" eb="29">
      <t>イリョウヒ</t>
    </rPh>
    <rPh sb="29" eb="31">
      <t>ツウチ</t>
    </rPh>
    <rPh sb="32" eb="34">
      <t>サクセイ</t>
    </rPh>
    <rPh sb="36" eb="38">
      <t>バアイ</t>
    </rPh>
    <rPh sb="54" eb="56">
      <t>トウロク</t>
    </rPh>
    <rPh sb="75" eb="77">
      <t>カノウ</t>
    </rPh>
    <rPh sb="94" eb="96">
      <t>カノウ</t>
    </rPh>
    <phoneticPr fontId="9"/>
  </si>
  <si>
    <t>15. 療養費支給</t>
    <phoneticPr fontId="9"/>
  </si>
  <si>
    <t>15.1 療養費支給管理</t>
  </si>
  <si>
    <t>15.1.1 支給申請状況確認</t>
  </si>
  <si>
    <t xml:space="preserve">療養費の申請状況・支給状況について、照会できること。
</t>
    <phoneticPr fontId="8"/>
  </si>
  <si>
    <t xml:space="preserve">世帯（被保険者番号）に紐づく療養費の情報を一覧で表示すること。
</t>
    <phoneticPr fontId="9"/>
  </si>
  <si>
    <t xml:space="preserve">世帯（被保険者番号）に紐づく療養費の情報を一覧で表示する場合、療養費の種別を確認できること。
</t>
    <phoneticPr fontId="9"/>
  </si>
  <si>
    <t>利便性を考慮し、療養費の申請状況・支給状況を確認する場合、世帯（被保険者番号）に紐づく療養費の情報を一覧で表示し、療養費の種別を確認可能とする。</t>
    <rPh sb="0" eb="3">
      <t>リベンセイ</t>
    </rPh>
    <rPh sb="4" eb="6">
      <t>コウリョ</t>
    </rPh>
    <rPh sb="22" eb="24">
      <t>カクニン</t>
    </rPh>
    <rPh sb="26" eb="28">
      <t>バアイ</t>
    </rPh>
    <rPh sb="29" eb="31">
      <t>セタイ</t>
    </rPh>
    <rPh sb="32" eb="36">
      <t>ヒホケンシャ</t>
    </rPh>
    <rPh sb="36" eb="38">
      <t>バンゴウ</t>
    </rPh>
    <rPh sb="40" eb="41">
      <t>ヒモ</t>
    </rPh>
    <rPh sb="43" eb="46">
      <t>リョウヨウヒ</t>
    </rPh>
    <rPh sb="47" eb="49">
      <t>ジョウホウ</t>
    </rPh>
    <rPh sb="50" eb="52">
      <t>イチラン</t>
    </rPh>
    <rPh sb="53" eb="55">
      <t>ヒョウジ</t>
    </rPh>
    <rPh sb="57" eb="60">
      <t>リョウヨウヒ</t>
    </rPh>
    <rPh sb="61" eb="63">
      <t>シュベツ</t>
    </rPh>
    <rPh sb="64" eb="66">
      <t>カクニン</t>
    </rPh>
    <rPh sb="66" eb="68">
      <t>カノウ</t>
    </rPh>
    <phoneticPr fontId="9"/>
  </si>
  <si>
    <t xml:space="preserve">国民健康保険療養費支給申請書が発行できること。
■帳票詳細要件 シート：給付-5■
</t>
    <phoneticPr fontId="9"/>
  </si>
  <si>
    <t xml:space="preserve">備え付けの支給申請書を使用し、事務処理を行う場合があり、国保システムより支給申請書を出力することは必須ではないため、実装してもしなくても良い機能とする。
</t>
    <rPh sb="0" eb="1">
      <t>ソナ</t>
    </rPh>
    <rPh sb="2" eb="3">
      <t>ツ</t>
    </rPh>
    <rPh sb="5" eb="7">
      <t>シキュウ</t>
    </rPh>
    <rPh sb="7" eb="10">
      <t>シンセイショ</t>
    </rPh>
    <rPh sb="11" eb="13">
      <t>シヨウ</t>
    </rPh>
    <rPh sb="15" eb="17">
      <t>ジム</t>
    </rPh>
    <rPh sb="17" eb="19">
      <t>ショリ</t>
    </rPh>
    <rPh sb="20" eb="21">
      <t>オコナ</t>
    </rPh>
    <rPh sb="22" eb="24">
      <t>バアイ</t>
    </rPh>
    <rPh sb="28" eb="30">
      <t>コクホ</t>
    </rPh>
    <rPh sb="36" eb="38">
      <t>シキュウ</t>
    </rPh>
    <rPh sb="38" eb="41">
      <t>シンセイショ</t>
    </rPh>
    <rPh sb="42" eb="44">
      <t>シュツリョク</t>
    </rPh>
    <rPh sb="49" eb="51">
      <t>ヒッス</t>
    </rPh>
    <phoneticPr fontId="9"/>
  </si>
  <si>
    <t xml:space="preserve">登録した療養費支給申請情報を支給申請書に出力できること。
</t>
    <phoneticPr fontId="9"/>
  </si>
  <si>
    <t xml:space="preserve">窓口において、被保険者よりヒアリングした支給申請情報を登録し、登録した内容をあらかじめ出力した支給申請書を出力することで、被保険者の支給申請書の記載事務を必要最小限とする。
</t>
    <phoneticPr fontId="9"/>
  </si>
  <si>
    <t xml:space="preserve">療養費支給に関する請求・領収書兼支払金口座振替依頼書が発行できること。
</t>
    <rPh sb="6" eb="7">
      <t>カン</t>
    </rPh>
    <phoneticPr fontId="9"/>
  </si>
  <si>
    <t xml:space="preserve">国民健康保険療養費支給申請書に決裁欄を設けること。
</t>
    <phoneticPr fontId="9"/>
  </si>
  <si>
    <t xml:space="preserve">国民健康保険療養費支給申請書に委任状欄を設けること。
</t>
    <phoneticPr fontId="9"/>
  </si>
  <si>
    <t xml:space="preserve">国民健康保険療養費支給申請書の作成日、作成方法を登録、管理、照会できること。
【管理項目】
・被保険者番号　・宛名番号　・申請書種別　・申請書作成日　・申請書作成方法（即時出力/一括出力）
</t>
    <rPh sb="0" eb="6">
      <t>コクミンケンコウホケン</t>
    </rPh>
    <rPh sb="6" eb="11">
      <t>リョウヨウヒシキュウ</t>
    </rPh>
    <rPh sb="72" eb="74">
      <t>サクセイ</t>
    </rPh>
    <rPh sb="77" eb="80">
      <t>シンセイショ</t>
    </rPh>
    <rPh sb="80" eb="84">
      <t>サクセイホウホウ</t>
    </rPh>
    <phoneticPr fontId="9"/>
  </si>
  <si>
    <t>【第1.2版】にて、機能ID 0242297から変更</t>
    <phoneticPr fontId="9"/>
  </si>
  <si>
    <t>16. 高額療養費支給</t>
  </si>
  <si>
    <t>16.1 高額療養費貸付支給管理</t>
  </si>
  <si>
    <t>16.1.1 支給申請状況確認</t>
  </si>
  <si>
    <t>高額療養費貸付、高額療養費（受領委任）の申請状況・支給状況について、照会できること。</t>
    <phoneticPr fontId="9"/>
  </si>
  <si>
    <t xml:space="preserve">高額療養費貸付（受領委任）に関する取り扱いについて、高額療養費貸付（受領委任）を実施している市区町村は多くはないが、存在することから標準オプション機能とする。
（以降の給付管理の機能帳票要件、帳票詳細要件についても同様である。）
</t>
  </si>
  <si>
    <t xml:space="preserve">国民健康保険高額療養費貸付支給申請書が発行できること。
■帳票詳細要件 シート：給付-1■
</t>
    <phoneticPr fontId="9"/>
  </si>
  <si>
    <t xml:space="preserve">登録した高額療養費貸付支給申請情報を支給申請書に出力できること。
</t>
    <phoneticPr fontId="9"/>
  </si>
  <si>
    <t xml:space="preserve">窓口において、被保険者よりヒアリングした支給申請情報を登録し、登録した内容をあらかじめ出力した支給申請書を出力することで、被保険者の支給申請書の記載事務を必要最小限とする。
</t>
    <rPh sb="74" eb="76">
      <t>ジム</t>
    </rPh>
    <phoneticPr fontId="9"/>
  </si>
  <si>
    <t xml:space="preserve">高額療養費貸付支給申請書を発行する際、該当月の高額療養費の支給状況を確認できること。
</t>
    <phoneticPr fontId="9"/>
  </si>
  <si>
    <t xml:space="preserve">該当月の高額療養費を支給済みである場合、誤って高額療養費貸付の支給を行わないことを目的に、支給申請書を発行する際に、該当月の高額療養費の支給状況を確認可能とする。
</t>
    <rPh sb="0" eb="2">
      <t>ガイトウ</t>
    </rPh>
    <rPh sb="2" eb="3">
      <t>ツキ</t>
    </rPh>
    <rPh sb="4" eb="6">
      <t>コウガク</t>
    </rPh>
    <rPh sb="6" eb="9">
      <t>リョウヨウヒ</t>
    </rPh>
    <rPh sb="10" eb="12">
      <t>シキュウ</t>
    </rPh>
    <rPh sb="12" eb="13">
      <t>ズ</t>
    </rPh>
    <rPh sb="17" eb="19">
      <t>バアイ</t>
    </rPh>
    <rPh sb="20" eb="21">
      <t>アヤマ</t>
    </rPh>
    <rPh sb="23" eb="25">
      <t>コウガク</t>
    </rPh>
    <rPh sb="25" eb="28">
      <t>リョウヨウヒ</t>
    </rPh>
    <rPh sb="28" eb="30">
      <t>カシツケ</t>
    </rPh>
    <rPh sb="31" eb="33">
      <t>シキュウ</t>
    </rPh>
    <rPh sb="34" eb="35">
      <t>オコナ</t>
    </rPh>
    <rPh sb="41" eb="43">
      <t>モクテキ</t>
    </rPh>
    <rPh sb="45" eb="47">
      <t>シキュウ</t>
    </rPh>
    <rPh sb="47" eb="50">
      <t>シンセイショ</t>
    </rPh>
    <rPh sb="51" eb="53">
      <t>ハッコウ</t>
    </rPh>
    <rPh sb="55" eb="56">
      <t>サイ</t>
    </rPh>
    <rPh sb="58" eb="60">
      <t>ガイトウ</t>
    </rPh>
    <rPh sb="60" eb="61">
      <t>ツキ</t>
    </rPh>
    <rPh sb="62" eb="64">
      <t>コウガク</t>
    </rPh>
    <rPh sb="64" eb="67">
      <t>リョウヨウヒ</t>
    </rPh>
    <rPh sb="68" eb="70">
      <t>シキュウ</t>
    </rPh>
    <rPh sb="70" eb="72">
      <t>ジョウキョウ</t>
    </rPh>
    <rPh sb="73" eb="75">
      <t>カクニン</t>
    </rPh>
    <rPh sb="75" eb="77">
      <t>カノウ</t>
    </rPh>
    <phoneticPr fontId="9"/>
  </si>
  <si>
    <t xml:space="preserve">国民健康保険高額療養費貸付支給申請書に注釈として、貸付額の端数を切り捨てていること等を出力できること。
</t>
    <phoneticPr fontId="9"/>
  </si>
  <si>
    <t xml:space="preserve">国民健康保険高額療養費貸付支給申請書に委任状欄を設けること。
</t>
    <phoneticPr fontId="9"/>
  </si>
  <si>
    <t>【第1.4版】にて、新規追加</t>
    <rPh sb="10" eb="14">
      <t>シンキツイカ</t>
    </rPh>
    <phoneticPr fontId="9"/>
  </si>
  <si>
    <t xml:space="preserve">国民健康保険高額療養費貸付支給申請書の作成日、作成方法を登録、管理、照会できること。
【管理項目】
・被保険者番号　・宛名番号　・申請書種別　・申請書作成日　・申請書作成方法（即時出力/一括出力）
</t>
    <rPh sb="13" eb="15">
      <t>シキュウ</t>
    </rPh>
    <rPh sb="76" eb="78">
      <t>サクセイ</t>
    </rPh>
    <rPh sb="81" eb="84">
      <t>シンセイショ</t>
    </rPh>
    <rPh sb="84" eb="88">
      <t>サクセイホウホウ</t>
    </rPh>
    <phoneticPr fontId="9"/>
  </si>
  <si>
    <t>【第1.2版】にて、機能ID 0242298から変更</t>
    <phoneticPr fontId="9"/>
  </si>
  <si>
    <t>16.2 高額療養費算定</t>
  </si>
  <si>
    <t>16.2.1 高額該当引継情報連携ファイル登録</t>
  </si>
  <si>
    <t xml:space="preserve">国保情報集約システムよりダウンロードした高額該当引継情報連携ファイルを取り込み、登録できること。
【管理項目】
〇 高額該当引継情報連携ファイルインタフェース（※）に準拠
※ 令和3年6月24日に提示された「国保情報集約システム 外部インタフェース仕様書」のインタフェース仕様
</t>
    <phoneticPr fontId="9"/>
  </si>
  <si>
    <t xml:space="preserve">高額該当引継情報連携ファイルの取り込み結果を確認するためのリストを出力できること。
</t>
    <phoneticPr fontId="9"/>
  </si>
  <si>
    <t xml:space="preserve">登録した高額該当引継情報を照会できること。
</t>
    <phoneticPr fontId="9"/>
  </si>
  <si>
    <t>16.2.2 高額療養費計算対象抽出</t>
  </si>
  <si>
    <t xml:space="preserve">請求のあったレセプト、過誤の結果及び再審査の結果を登録したレセプト、支給した療養費を基に、高額療養費計算の対象とするレセプト、療養費を抽出できること。
</t>
  </si>
  <si>
    <t xml:space="preserve">高額療養費計算の対象とするレセプト、療養費を抽出において、過誤、再審査、不当利得により、高額療養費の算定を保留とすると登録したレセプトについては、対象外とすること。また、療養費の支給申請情報の登録の際に、過誤、返還請求、保留といった状況を考慮し、高額療養費計算の対象有無を登録できること。
</t>
  </si>
  <si>
    <t xml:space="preserve">事務処理の効率化を考慮し、療養費の支給申請情報を登録する際に高額療養費計算の対象有無を登録可能とする。
</t>
    <rPh sb="0" eb="2">
      <t>ジム</t>
    </rPh>
    <rPh sb="2" eb="4">
      <t>ショリ</t>
    </rPh>
    <rPh sb="5" eb="8">
      <t>コウリツカ</t>
    </rPh>
    <rPh sb="9" eb="11">
      <t>コウリョ</t>
    </rPh>
    <rPh sb="13" eb="16">
      <t>リョウヨウヒ</t>
    </rPh>
    <rPh sb="17" eb="19">
      <t>シキュウ</t>
    </rPh>
    <rPh sb="19" eb="21">
      <t>シンセイ</t>
    </rPh>
    <rPh sb="21" eb="23">
      <t>ジョウホウ</t>
    </rPh>
    <rPh sb="24" eb="26">
      <t>トウロク</t>
    </rPh>
    <rPh sb="28" eb="29">
      <t>サイ</t>
    </rPh>
    <rPh sb="30" eb="32">
      <t>コウガク</t>
    </rPh>
    <rPh sb="32" eb="35">
      <t>リョウヨウヒ</t>
    </rPh>
    <rPh sb="35" eb="37">
      <t>ケイサン</t>
    </rPh>
    <rPh sb="38" eb="40">
      <t>タイショウ</t>
    </rPh>
    <rPh sb="40" eb="42">
      <t>ウム</t>
    </rPh>
    <rPh sb="43" eb="45">
      <t>トウロク</t>
    </rPh>
    <rPh sb="45" eb="47">
      <t>カノウ</t>
    </rPh>
    <phoneticPr fontId="9"/>
  </si>
  <si>
    <t xml:space="preserve">高額療養費計算の対象とするレセプト、療養費を抽出において、公費の併用有無を問わず、70歳未満の被保険者のレセプトについては、医科・歯科レセプトと調剤レセプトを合算した上で抽出すること。
</t>
  </si>
  <si>
    <t xml:space="preserve">公費の併用有無を問わず、70歳未満の被保険者のレセプトについては、医科レセプトと調剤レセプトの合算を行うことを標準仕様書に明記する。
</t>
    <rPh sb="50" eb="51">
      <t>オコナ</t>
    </rPh>
    <rPh sb="55" eb="57">
      <t>ヒョウジュン</t>
    </rPh>
    <rPh sb="57" eb="59">
      <t>シヨウ</t>
    </rPh>
    <rPh sb="59" eb="60">
      <t>ショ</t>
    </rPh>
    <rPh sb="61" eb="63">
      <t>メイキ</t>
    </rPh>
    <phoneticPr fontId="9"/>
  </si>
  <si>
    <t>第三者行為求償に関連するレセプトについては、レセプト毎に高額療養費の計算対象有無を任意に設定可能とすること。</t>
  </si>
  <si>
    <t xml:space="preserve">第三者行為に該当するレセプトについて、レセプトにその旨の記載がない（特記事項１０の記載がない）場合等があることから、レセプト毎に高額療養費の計算対象有無を任意に設定可能とする。
</t>
    <rPh sb="0" eb="3">
      <t>ダイサンシャ</t>
    </rPh>
    <rPh sb="3" eb="5">
      <t>コウイ</t>
    </rPh>
    <rPh sb="6" eb="8">
      <t>ガイトウ</t>
    </rPh>
    <rPh sb="26" eb="27">
      <t>ムネ</t>
    </rPh>
    <rPh sb="28" eb="30">
      <t>キサイ</t>
    </rPh>
    <rPh sb="34" eb="36">
      <t>トッキ</t>
    </rPh>
    <rPh sb="36" eb="38">
      <t>ジコウ</t>
    </rPh>
    <rPh sb="41" eb="43">
      <t>キサイ</t>
    </rPh>
    <rPh sb="47" eb="49">
      <t>バアイ</t>
    </rPh>
    <rPh sb="64" eb="66">
      <t>コウガク</t>
    </rPh>
    <rPh sb="66" eb="69">
      <t>リョウヨウヒ</t>
    </rPh>
    <rPh sb="70" eb="72">
      <t>ケイサン</t>
    </rPh>
    <rPh sb="72" eb="74">
      <t>タイショウ</t>
    </rPh>
    <rPh sb="74" eb="76">
      <t>ウム</t>
    </rPh>
    <rPh sb="77" eb="79">
      <t>ニンイ</t>
    </rPh>
    <rPh sb="80" eb="82">
      <t>セッテイ</t>
    </rPh>
    <rPh sb="82" eb="84">
      <t>カノウ</t>
    </rPh>
    <phoneticPr fontId="9"/>
  </si>
  <si>
    <t xml:space="preserve">レセプト毎に高額療養費計算の対象とするか否かを任意に登録できること。
</t>
  </si>
  <si>
    <t xml:space="preserve">時効となったレセプトについて、高額療養費計算の対象外とすること。また、対象外としたレセプトは確認のうえ、必要な場合は高額療養費計算ができること。
</t>
    <phoneticPr fontId="9"/>
  </si>
  <si>
    <t>高額療養費計算の対象とするレセプト、療養費を抽出において、不当利得の徴収及び差額療養費の支給事務が完了し、高額療養費の計算が必要であるレセプト、療養費情報を抽出すること。</t>
  </si>
  <si>
    <t xml:space="preserve">不当利得の徴収及び差額療養費の支給事務が完了し、高額療養費の計算が必要であるレセプト、療養費情報を抽出し、自動で高額療養を計算可能とする。
</t>
    <rPh sb="53" eb="55">
      <t>ジドウ</t>
    </rPh>
    <rPh sb="56" eb="58">
      <t>コウガク</t>
    </rPh>
    <rPh sb="58" eb="60">
      <t>リョウヨウ</t>
    </rPh>
    <rPh sb="61" eb="63">
      <t>ケイサン</t>
    </rPh>
    <rPh sb="63" eb="65">
      <t>カノウ</t>
    </rPh>
    <phoneticPr fontId="9"/>
  </si>
  <si>
    <t xml:space="preserve">遡及した資格異動、所得変更が生じたことにより、高額療養費の再算定が必要となるレセプト、療養費を抽出できること。
</t>
    <phoneticPr fontId="9"/>
  </si>
  <si>
    <t>16.2.3 高額療養費計算</t>
  </si>
  <si>
    <t xml:space="preserve">高額療養費計算の対象とするレセプト、療養費、高額該当引継情報を基に高額療養費を算定すること。
</t>
    <phoneticPr fontId="9"/>
  </si>
  <si>
    <t xml:space="preserve">請求のあったレセプト、過誤の結果及び再審査の結果を登録したレセプト、支給した療養費を基に高額療養費の計算対象とした場合、一括で高額療養費を算定すること。
</t>
    <phoneticPr fontId="9"/>
  </si>
  <si>
    <t xml:space="preserve">遡及した資格異動、所得変更が生じたことにより高額療養費の計算対象とした場合、一括で高額療養費を算定すること。
</t>
    <phoneticPr fontId="9"/>
  </si>
  <si>
    <t xml:space="preserve">特定の世帯及び診療年月を指定し、レセプト、支給した療養費を基に高額療養費を算定できること。
</t>
    <phoneticPr fontId="9"/>
  </si>
  <si>
    <t xml:space="preserve">高額療養費を算定したことにより、該当月以降の多数回該当状況が変更となる場合を考慮し、該当月以降の高額療養費を再算定すること。
</t>
    <phoneticPr fontId="9"/>
  </si>
  <si>
    <t xml:space="preserve">事務処理の効率化を考慮し、高額療養費を算定したことにより、該当月以降の多数回該当状況が変更となる場合を考慮し、該当月以降の高額療養費を自動で再算定可能とする。
</t>
    <rPh sb="0" eb="2">
      <t>ジム</t>
    </rPh>
    <rPh sb="2" eb="4">
      <t>ショリ</t>
    </rPh>
    <rPh sb="5" eb="8">
      <t>コウリツカ</t>
    </rPh>
    <rPh sb="9" eb="11">
      <t>コウリョ</t>
    </rPh>
    <rPh sb="48" eb="50">
      <t>バアイ</t>
    </rPh>
    <rPh sb="67" eb="69">
      <t>ジドウ</t>
    </rPh>
    <rPh sb="73" eb="75">
      <t>カノウ</t>
    </rPh>
    <phoneticPr fontId="9"/>
  </si>
  <si>
    <t xml:space="preserve">高額療養費を算定した後、高額療養費貸付の支給額を控除し、支給見込み額を算出できること。
</t>
  </si>
  <si>
    <t xml:space="preserve">高額該当引継情報を基に、多数回該当を判定できること。
</t>
    <phoneticPr fontId="9"/>
  </si>
  <si>
    <t xml:space="preserve">国保情報集約システムより連携する高額該当引継情報を基に、多数回該当を判定できることを明記する。
</t>
    <rPh sb="0" eb="6">
      <t>コクホジョウホウシュウヤク</t>
    </rPh>
    <rPh sb="12" eb="14">
      <t>レンケイ</t>
    </rPh>
    <rPh sb="42" eb="44">
      <t>メイキ</t>
    </rPh>
    <phoneticPr fontId="9"/>
  </si>
  <si>
    <t xml:space="preserve">高額療養費の算定結果を確認するためのリストを作成できること。
</t>
    <phoneticPr fontId="9"/>
  </si>
  <si>
    <t xml:space="preserve">各都道府県及び各市区町村で独自の医療費助成制度（地方単独医療費助成制度）による調整を行う場合、外付けシステムに連携するために必要なデータ（レセプトデータ、療養費データ、国民健康保険システムが算定した高額療養費データ）を出力すること。
</t>
  </si>
  <si>
    <t xml:space="preserve">医療費助成制度（地方単独医療費助成制度）による高額療養費の調整額を登録できること。
</t>
  </si>
  <si>
    <t xml:space="preserve">外付けシステムで調整した結果のデータを取り込み、調整後の高額療養費を一括で登録すること。
</t>
  </si>
  <si>
    <t xml:space="preserve">&lt;委託運用&gt;
国保連合会に高額療養費の算定を委託している場合、国保総合システムよりダウンロードした高額療養費算定過程リスト(中間ファイル)（KD_IF561）を取り込み、高額療養費の算定結果を登録できること。
【管理項目】
KD_IF561_高額療養費算定過程リスト(中間ファイル)（※）に準拠
※ 「次期国保総合システムＩＦ仕様書 KD_IF561」のインタフェース仕様
</t>
  </si>
  <si>
    <t xml:space="preserve">&lt;委託運用&gt;
国保連合会が高額療養費の算定結果を独自のインタフェースファイルレイアウトによる連携としている場合、独自のインタフェースファイルを取り込み、高額療養費の算定結果を登録できること。
</t>
  </si>
  <si>
    <t xml:space="preserve">&lt;委託運用&gt;
国保総合システムよりダウンロードした高額療養費算定過程リスト(中間ファイル)（KD_IF561）を取り込む際、高額療養費貸付の支給額を控除し、高額療養費の支給見込み額を登録できること。
</t>
  </si>
  <si>
    <t xml:space="preserve">国保総合システムの算定結果を登録する場合においても、高額療養費貸付の登録状況を考慮する必要があるため、高額療養費貸付の支給額を控除し、高額療養費の支給見込み額を登録できることとする。
</t>
    <rPh sb="0" eb="4">
      <t>コクホソウゴウ</t>
    </rPh>
    <rPh sb="9" eb="13">
      <t>サンテイケッカ</t>
    </rPh>
    <rPh sb="14" eb="16">
      <t>トウロク</t>
    </rPh>
    <rPh sb="18" eb="20">
      <t>バアイ</t>
    </rPh>
    <rPh sb="26" eb="33">
      <t>コウガクリョウヨウヒカシツケ</t>
    </rPh>
    <rPh sb="34" eb="38">
      <t>トウロクジョウキョウ</t>
    </rPh>
    <rPh sb="39" eb="41">
      <t>コウリョ</t>
    </rPh>
    <rPh sb="43" eb="45">
      <t>ヒツヨウ</t>
    </rPh>
    <phoneticPr fontId="9"/>
  </si>
  <si>
    <t xml:space="preserve">&lt;委託運用&gt;
国保連合会に高額療養費の算定を委託している場合、国保総合システムよりダウンロードした高額療養費支給（不支給）決定者一覧表情報、支給額計算結果連絡票情報のみを取り込むことで、高額療養費の支給処理を実施できること。
</t>
    <phoneticPr fontId="9"/>
  </si>
  <si>
    <t>16.2.4 高額該当情報ファイル作成</t>
  </si>
  <si>
    <t xml:space="preserve">高額該当情報を照会、修正できること。
【管理項目】
・被保険者番号　・診療年月　・高額該当区分
・強制修正区分　・高額該当情報登録年月日
・高額該当情報取込年月日
</t>
    <phoneticPr fontId="9"/>
  </si>
  <si>
    <t xml:space="preserve">高額該当情報について、自保険者の高額該当状況についてのみ、修正できること。
</t>
  </si>
  <si>
    <t xml:space="preserve">国保情報集約システムに連携するための高額該当情報ファイルを作成できること。
【管理項目】
〇 高額該当情報ファイルインタフェース（※）に準拠
※ 令和3年6月24日に提示された「国保情報集約システム 外部インタフェース仕様書」のインタフェース仕様
</t>
    <phoneticPr fontId="9"/>
  </si>
  <si>
    <t xml:space="preserve">高額該当情報ファイルの作成結果を確認するためのリストを出力すること。
</t>
  </si>
  <si>
    <t xml:space="preserve">高額該当情報ファイルの作成結果を確認するためのリストにおいて、高額該当状況の強制修正の有無を確認できること。
</t>
  </si>
  <si>
    <t>16.3 高額療養費勧奨</t>
  </si>
  <si>
    <t>16.3.1 勧奨候補世帯抽出</t>
  </si>
  <si>
    <t xml:space="preserve">高額療養費の算定状況、支給状況を基に、高額療養費を勧奨する候補対象者及び支給申請の簡素化による支給をする候補対象者を抽出できること。
</t>
    <rPh sb="6" eb="8">
      <t>サンテイ</t>
    </rPh>
    <rPh sb="8" eb="10">
      <t>ジョウキョウ</t>
    </rPh>
    <rPh sb="36" eb="38">
      <t>シキュウ</t>
    </rPh>
    <rPh sb="38" eb="40">
      <t>シンセイ</t>
    </rPh>
    <phoneticPr fontId="9"/>
  </si>
  <si>
    <t xml:space="preserve">高額療養費を勧奨する候補対象者及び支給申請の簡素化による支給をする候補対象者を確認するためのリストを出力できること。
</t>
    <phoneticPr fontId="9"/>
  </si>
  <si>
    <t xml:space="preserve">高額療養費支給申請の簡素化による支給の実施有無を選択できること。
</t>
    <phoneticPr fontId="9"/>
  </si>
  <si>
    <t xml:space="preserve">高額療養費支給申請の簡素化による支給を実施する場合、すべての世帯を対象とするか、70歳以上のみ被保険者が属する世帯のみとするかを選択できること。
</t>
    <phoneticPr fontId="9"/>
  </si>
  <si>
    <t xml:space="preserve">高額療養費支給申請の簡素化による支給の判定において、支給申請簡素化による継続支給の初回申請時に確認した被保険者の継続支給の希望有無を考慮すること。また、世帯主変更が生じた世帯、世帯主が死亡した世帯、保険料（税）の未納世帯をリストに出力し、確認可能とすること。
</t>
    <phoneticPr fontId="9"/>
  </si>
  <si>
    <t xml:space="preserve">世帯主変更が生じた場合支給申請簡素化による継続支給の初回申請の際の振込先口座が変更となり、振込先口座の登録を変更する場合があることから、世帯主変更が生じた世帯をリストに出力する。
</t>
    <rPh sb="0" eb="3">
      <t>セタイヌシ</t>
    </rPh>
    <rPh sb="3" eb="5">
      <t>ヘンコウ</t>
    </rPh>
    <rPh sb="6" eb="7">
      <t>ショウ</t>
    </rPh>
    <rPh sb="9" eb="11">
      <t>バアイ</t>
    </rPh>
    <rPh sb="31" eb="32">
      <t>サイ</t>
    </rPh>
    <rPh sb="33" eb="36">
      <t>フリコミサキ</t>
    </rPh>
    <rPh sb="36" eb="38">
      <t>コウザ</t>
    </rPh>
    <rPh sb="39" eb="41">
      <t>ヘンコウ</t>
    </rPh>
    <rPh sb="45" eb="48">
      <t>フリコミサキ</t>
    </rPh>
    <rPh sb="48" eb="50">
      <t>コウザ</t>
    </rPh>
    <rPh sb="51" eb="53">
      <t>トウロク</t>
    </rPh>
    <rPh sb="54" eb="56">
      <t>ヘンコウ</t>
    </rPh>
    <rPh sb="58" eb="60">
      <t>バアイ</t>
    </rPh>
    <rPh sb="68" eb="71">
      <t>セタイヌシ</t>
    </rPh>
    <rPh sb="71" eb="73">
      <t>ヘンコウ</t>
    </rPh>
    <rPh sb="74" eb="75">
      <t>ショウ</t>
    </rPh>
    <rPh sb="77" eb="79">
      <t>セタイ</t>
    </rPh>
    <rPh sb="84" eb="86">
      <t>シュツリョク</t>
    </rPh>
    <phoneticPr fontId="9"/>
  </si>
  <si>
    <t xml:space="preserve">償還額の最低金額を設定可能とし、高額療養費の償還額が、設定した金額未満の世帯については、勧奨する世帯としないこと。
</t>
    <phoneticPr fontId="9"/>
  </si>
  <si>
    <t xml:space="preserve">高額療養費支給申請の簡素化による支給を実施する場合、支給申請を簡素化とする高額療養費の上限額を設定可能とし、上限額を超過する場合、支給申請を簡素化する世帯と判定しないこと。
</t>
    <phoneticPr fontId="9"/>
  </si>
  <si>
    <t xml:space="preserve">高額療養費が高額となる場合、支給申請を簡素化とせず、領収書を確認の上、高額療養費を支給するとしている市区町村があることから、支給申請を簡素化とする高額療養費の上限額を設定可能とし、上限額を超過する場合、支給申請を簡素化する世帯と判定しない機能について、実装してもしなくても良い機能とする。
</t>
    <rPh sb="0" eb="2">
      <t>コウガク</t>
    </rPh>
    <rPh sb="2" eb="5">
      <t>リョウヨウヒ</t>
    </rPh>
    <rPh sb="6" eb="8">
      <t>コウガク</t>
    </rPh>
    <rPh sb="11" eb="13">
      <t>バアイ</t>
    </rPh>
    <rPh sb="14" eb="16">
      <t>シキュウ</t>
    </rPh>
    <rPh sb="16" eb="18">
      <t>シンセイ</t>
    </rPh>
    <rPh sb="19" eb="22">
      <t>カンソカ</t>
    </rPh>
    <rPh sb="26" eb="29">
      <t>リョウシュウショ</t>
    </rPh>
    <rPh sb="30" eb="32">
      <t>カクニン</t>
    </rPh>
    <rPh sb="33" eb="34">
      <t>ウエ</t>
    </rPh>
    <rPh sb="35" eb="37">
      <t>コウガク</t>
    </rPh>
    <rPh sb="37" eb="40">
      <t>リョウヨウヒ</t>
    </rPh>
    <rPh sb="41" eb="43">
      <t>シキュウ</t>
    </rPh>
    <rPh sb="119" eb="121">
      <t>キノウ</t>
    </rPh>
    <rPh sb="126" eb="128">
      <t>ジッソウ</t>
    </rPh>
    <phoneticPr fontId="9"/>
  </si>
  <si>
    <t xml:space="preserve">高額療養費の申請状況・支給状況について、照会できること。
</t>
    <phoneticPr fontId="9"/>
  </si>
  <si>
    <t xml:space="preserve">特定の世帯に対し、高額療養費を勧奨するか、支給申請を簡素化とするかを変更できること。
</t>
    <rPh sb="21" eb="23">
      <t>シキュウ</t>
    </rPh>
    <rPh sb="23" eb="25">
      <t>シンセイ</t>
    </rPh>
    <rPh sb="26" eb="29">
      <t>カンソカ</t>
    </rPh>
    <phoneticPr fontId="9"/>
  </si>
  <si>
    <t>16.3.2 勧奨通知作成</t>
  </si>
  <si>
    <t xml:space="preserve">高額療養費を勧奨する世帯に対し、高額療養費の支給申請の案内及び国民健康保険高額療養費支給申請書を作成できること。
■帳票詳細要件 シート：給付-2■
■帳票詳細要件 シート：給付-3■
</t>
  </si>
  <si>
    <t xml:space="preserve">請求のあったレセプト、過誤の結果及び再審査の結果を登録したレセプト、支給した療養費を基に高額療養費を計算し、生じた高額療養費について、一括で高額療養費の支給申請の案内及び国民健康保険高額療養費支給申請書を作成できること。
</t>
    <phoneticPr fontId="9"/>
  </si>
  <si>
    <t xml:space="preserve">遡及した資格異動、所得変更が生じたことにより高額療養費を計算し、生じた高額療養費（及び、それに伴い多数回該当状況の変更により、該当月以降に生じた高額療養費）について、一括で高額療養費の支給申請の案内及び国民健康保険高額療養費支給申請書を作成できること。
</t>
    <phoneticPr fontId="9"/>
  </si>
  <si>
    <t xml:space="preserve">世帯主の変更、保険料（税）の未納、世帯主の死亡等により、前回の支給までは支給申請を簡素化していたが、今回より支給申請を勧奨する世帯に対する高額療養費の支給申請の案内及び国民健康保険高額療養費支給申請書ついて、支給申請を簡素化しないとした理由毎に山分け若しくはソートし、出力できること。
</t>
    <rPh sb="125" eb="126">
      <t>モ</t>
    </rPh>
    <phoneticPr fontId="9"/>
  </si>
  <si>
    <t xml:space="preserve">高額療養費の支給申請の案内及び国民健康保険高額療養費支給申請書を作成し、発送するまでの確認事務の効率化を考慮し、今回より支給申請を勧奨する世帯に対する高額療養費の支給申請の案内及び国民健康保険高額療養費支給申請書ついて、支給申請を簡素化しないとした理由毎に山分け若しくはソートし、出力する。
</t>
    <rPh sb="36" eb="38">
      <t>ハッソウ</t>
    </rPh>
    <rPh sb="43" eb="45">
      <t>カクニン</t>
    </rPh>
    <rPh sb="45" eb="47">
      <t>ジム</t>
    </rPh>
    <rPh sb="48" eb="51">
      <t>コウリツカ</t>
    </rPh>
    <rPh sb="52" eb="54">
      <t>コウリョ</t>
    </rPh>
    <rPh sb="131" eb="132">
      <t>モ</t>
    </rPh>
    <phoneticPr fontId="9"/>
  </si>
  <si>
    <t xml:space="preserve">高額療養費の支給申請の案内及び国民健康保険高額療養費支給申請書を一体型の様式として出力できること。
</t>
    <phoneticPr fontId="9"/>
  </si>
  <si>
    <t xml:space="preserve">高額療養費の支給申請の案内及び国民健康保険高額療養費支給申請書の封入封緘作業の効率化を目的とし、高額療養費の支給申請の案内及び国民健康保険高額療養費支給申請書を一体型の様式として出力することを実装してもしなくても良い機能とする。
</t>
    <rPh sb="32" eb="34">
      <t>フウニュウ</t>
    </rPh>
    <rPh sb="34" eb="36">
      <t>フウカン</t>
    </rPh>
    <rPh sb="36" eb="38">
      <t>サギョウ</t>
    </rPh>
    <rPh sb="39" eb="42">
      <t>コウリツカ</t>
    </rPh>
    <rPh sb="43" eb="45">
      <t>モクテキ</t>
    </rPh>
    <rPh sb="80" eb="83">
      <t>イッタイガタ</t>
    </rPh>
    <rPh sb="84" eb="86">
      <t>ヨウシキ</t>
    </rPh>
    <rPh sb="89" eb="91">
      <t>シュツリョク</t>
    </rPh>
    <rPh sb="96" eb="98">
      <t>ジッソウ</t>
    </rPh>
    <phoneticPr fontId="9"/>
  </si>
  <si>
    <t xml:space="preserve">高額療養費の支給申請の案内の様式について、圧着はがきによる出力を選択できること。
</t>
    <phoneticPr fontId="9"/>
  </si>
  <si>
    <t xml:space="preserve">保険料（税）に未納がある世帯に対する高額療養費支給申請の案内及び国民健康保険高額療養費支給申請書ついて、山分け若しくはソートし、出力できること。
</t>
    <rPh sb="55" eb="56">
      <t>モ</t>
    </rPh>
    <phoneticPr fontId="9"/>
  </si>
  <si>
    <t xml:space="preserve">保険料（税）に未納がある世帯については、支給申請を勧奨する前に確認が必要であるため、高額療養費支給申請の案内及び国民健康保険高額療養費支給申請書ついて、山分け若しくはソートし、出力可能とする。
</t>
    <rPh sb="0" eb="3">
      <t>ホケンリョウ</t>
    </rPh>
    <rPh sb="4" eb="5">
      <t>ゼイ</t>
    </rPh>
    <rPh sb="7" eb="9">
      <t>ミノウ</t>
    </rPh>
    <rPh sb="12" eb="14">
      <t>セタイ</t>
    </rPh>
    <rPh sb="20" eb="22">
      <t>シキュウ</t>
    </rPh>
    <rPh sb="22" eb="24">
      <t>シンセイ</t>
    </rPh>
    <rPh sb="25" eb="27">
      <t>カンショウ</t>
    </rPh>
    <rPh sb="29" eb="30">
      <t>マエ</t>
    </rPh>
    <rPh sb="31" eb="33">
      <t>カクニン</t>
    </rPh>
    <rPh sb="34" eb="36">
      <t>ヒツヨウ</t>
    </rPh>
    <rPh sb="79" eb="80">
      <t>モ</t>
    </rPh>
    <rPh sb="90" eb="92">
      <t>カノウ</t>
    </rPh>
    <phoneticPr fontId="9"/>
  </si>
  <si>
    <t xml:space="preserve">高額療養費支給申請書に申請者の電話番号を記載する欄を設けること。
</t>
    <phoneticPr fontId="9"/>
  </si>
  <si>
    <t xml:space="preserve">高額療養費の振込処理を行った結果、振込不能であった場合等、申請者へ連絡が必要な場合があることから、支給申請書に電話番号の記載欄を設けることについて、実装してもしなくても良い機能とする。
</t>
    <rPh sb="0" eb="2">
      <t>コウガク</t>
    </rPh>
    <rPh sb="2" eb="5">
      <t>リョウヨウヒ</t>
    </rPh>
    <rPh sb="8" eb="10">
      <t>ショリ</t>
    </rPh>
    <rPh sb="11" eb="12">
      <t>オコナ</t>
    </rPh>
    <rPh sb="14" eb="16">
      <t>ケッカ</t>
    </rPh>
    <rPh sb="19" eb="21">
      <t>フノウ</t>
    </rPh>
    <rPh sb="25" eb="27">
      <t>バアイ</t>
    </rPh>
    <rPh sb="29" eb="32">
      <t>シンセイシャ</t>
    </rPh>
    <rPh sb="33" eb="35">
      <t>レンラク</t>
    </rPh>
    <rPh sb="36" eb="38">
      <t>ヒツヨウ</t>
    </rPh>
    <rPh sb="39" eb="41">
      <t>バアイ</t>
    </rPh>
    <rPh sb="49" eb="51">
      <t>シキュウ</t>
    </rPh>
    <rPh sb="51" eb="54">
      <t>シンセイショ</t>
    </rPh>
    <rPh sb="55" eb="57">
      <t>デンワ</t>
    </rPh>
    <rPh sb="57" eb="59">
      <t>バンゴウ</t>
    </rPh>
    <rPh sb="60" eb="62">
      <t>キサイ</t>
    </rPh>
    <rPh sb="62" eb="63">
      <t>ラン</t>
    </rPh>
    <rPh sb="64" eb="65">
      <t>モウ</t>
    </rPh>
    <rPh sb="74" eb="76">
      <t>ジッソウ</t>
    </rPh>
    <phoneticPr fontId="9"/>
  </si>
  <si>
    <t xml:space="preserve">高額療養費支給申請書に委任状欄を設けること。
</t>
    <phoneticPr fontId="9"/>
  </si>
  <si>
    <t xml:space="preserve">高額療養費支給申請書に第三者行為の有無に加え医療機関への医療費の支払状況についての確認欄を設けること。
</t>
    <phoneticPr fontId="9"/>
  </si>
  <si>
    <t>高額療養費の支給申請の案内の作成時に、作成日、発行年月日、作成方法を登録できること。また、発行年月日より時効起算日及び時効完成日を照会できること。
【管理項目】
・被保険者番号　・診療年月
・高額療養費勧奨通知作成日　・高額療養費勧奨通知発行日
・高額療養費勧奨通作成方法（再発行、一括発行）</t>
    <phoneticPr fontId="8"/>
  </si>
  <si>
    <t xml:space="preserve">高額療養費支給申請書の作成日、作成方法を登録、管理、照会できること。
【管理項目】
・被保険者番号　・宛名番号　・申請書種別　・申請書作成日　・申請書作成方法（即時出力/一括出力）
</t>
    <rPh sb="0" eb="5">
      <t>コウガクリョウヨウヒ</t>
    </rPh>
    <rPh sb="5" eb="7">
      <t>シキュウ</t>
    </rPh>
    <phoneticPr fontId="9"/>
  </si>
  <si>
    <t>【第1.2版】にて、機能ID 0242303から変更</t>
    <phoneticPr fontId="9"/>
  </si>
  <si>
    <t>16.3.3 継続支給登録</t>
  </si>
  <si>
    <t xml:space="preserve">高額療養費を支給申請の簡素化により支給する世帯について、支給情報を登録できること。
【管理項目】
・被保険者番号　・診療年月
・支給方法（窓口、口座、医療機関口座）
・支給額　・申請年月日　・支給（不支給）決定日
・支給年月日
・申請者宛名番号
・申請者氏名　・申請者郵便番号
・申請者住所　・申請者地番　・申請者方書
・振込先金融機関情報（金融機関コード、金融機関支店コード）
・振込先口座情報（預金種別、口座番号、口座名義人カナ）
・公金口座希望有無
</t>
    <rPh sb="6" eb="8">
      <t>シキュウ</t>
    </rPh>
    <rPh sb="8" eb="10">
      <t>シンセイ</t>
    </rPh>
    <rPh sb="11" eb="14">
      <t>カンソカ</t>
    </rPh>
    <rPh sb="17" eb="19">
      <t>シキュウ</t>
    </rPh>
    <rPh sb="109" eb="111">
      <t>シキュウ</t>
    </rPh>
    <rPh sb="111" eb="114">
      <t>ネンガッピ</t>
    </rPh>
    <phoneticPr fontId="9"/>
  </si>
  <si>
    <t>【第1.3版】にて、機能ID 0241042から変更</t>
    <phoneticPr fontId="8"/>
  </si>
  <si>
    <t>高額療養費を支給申請の簡素化により支給する世帯について、一括で支給情報を登録できること。</t>
    <phoneticPr fontId="9"/>
  </si>
  <si>
    <t xml:space="preserve">高額療養費の支給申請の簡素化について、年齢範囲が撤廃されたこと等を背景とし、取り扱う対象世帯が増加することが考えられるため、高額療養費の支給申請を簡素化する世帯について、一括で支給情報を登録可能とする。
</t>
    <rPh sb="11" eb="14">
      <t>カンソカ</t>
    </rPh>
    <rPh sb="19" eb="21">
      <t>ネンレイ</t>
    </rPh>
    <rPh sb="21" eb="23">
      <t>ハンイ</t>
    </rPh>
    <rPh sb="24" eb="26">
      <t>テッパイ</t>
    </rPh>
    <rPh sb="33" eb="35">
      <t>ハイケイ</t>
    </rPh>
    <rPh sb="38" eb="39">
      <t>ト</t>
    </rPh>
    <rPh sb="40" eb="41">
      <t>アツカ</t>
    </rPh>
    <rPh sb="42" eb="44">
      <t>タイショウ</t>
    </rPh>
    <rPh sb="44" eb="46">
      <t>セタイ</t>
    </rPh>
    <rPh sb="47" eb="49">
      <t>ゾウカ</t>
    </rPh>
    <rPh sb="54" eb="55">
      <t>カンガ</t>
    </rPh>
    <rPh sb="62" eb="64">
      <t>コウガク</t>
    </rPh>
    <rPh sb="64" eb="67">
      <t>リョウヨウヒ</t>
    </rPh>
    <rPh sb="68" eb="70">
      <t>シキュウ</t>
    </rPh>
    <rPh sb="70" eb="72">
      <t>シンセイ</t>
    </rPh>
    <rPh sb="73" eb="76">
      <t>カンソカ</t>
    </rPh>
    <rPh sb="78" eb="80">
      <t>セタイ</t>
    </rPh>
    <rPh sb="85" eb="87">
      <t>イッカツ</t>
    </rPh>
    <rPh sb="88" eb="90">
      <t>シキュウ</t>
    </rPh>
    <rPh sb="90" eb="92">
      <t>ジョウホウ</t>
    </rPh>
    <rPh sb="93" eb="95">
      <t>トウロク</t>
    </rPh>
    <rPh sb="95" eb="97">
      <t>カノウキノウシュツリョクガイブイタクバアイコウリョカノウホケンリョウゼイミノウセタイシキュウシンセイカンショウマエカクニンヒツヨウカノウ</t>
    </rPh>
    <phoneticPr fontId="9"/>
  </si>
  <si>
    <t>16.4 高額療養費（外来年間合算）支給（仮算定）</t>
  </si>
  <si>
    <t>16.4.1 自己負担額算出</t>
  </si>
  <si>
    <t xml:space="preserve">高額療養費（外来年間合算）の勧奨の候補となる被保険者を抽出し、レセプト情報及び高額療養費情報を基に、自己負担額を算出できること。
</t>
    <phoneticPr fontId="9"/>
  </si>
  <si>
    <t xml:space="preserve">各都道府県及び各市区町村で独自の医療費助成制度（地方単独医療費助成制度）が負担した額も含み、自己負担額を算出できること。
</t>
  </si>
  <si>
    <t xml:space="preserve">算出した自己負担額を確認するためのリストを作成できること。
</t>
    <phoneticPr fontId="9"/>
  </si>
  <si>
    <t>16.4.2 自己負担額確認・補正</t>
  </si>
  <si>
    <t xml:space="preserve">自己負担額を照会、補正できること。
【管理項目】
・被保険者番号　・宛名番号
・対象年度　・高齢者所得区分
・自己負担額（8月～翌7月）
・地方単独公費負担額（8月～翌7月）
・現役並み所得区分（8月～翌7月）
・摘要（8月～翌7月）
</t>
    <phoneticPr fontId="9"/>
  </si>
  <si>
    <t>16.4.3 支給額計算</t>
    <phoneticPr fontId="9"/>
  </si>
  <si>
    <t xml:space="preserve">補正済みの自己負担額を基に、高額療養費（外来年間合算）を仮算定できること。
</t>
    <phoneticPr fontId="9"/>
  </si>
  <si>
    <t xml:space="preserve">高額療養費（外来年間合算）の仮算定について、計算期間中の期中精算、世帯分離等を考慮した計算ができること。
</t>
    <phoneticPr fontId="9"/>
  </si>
  <si>
    <t xml:space="preserve">高額療養費（外来年間合算）の仮算定について、算定結果を確認するためのリストを作成できること。
</t>
    <phoneticPr fontId="9"/>
  </si>
  <si>
    <t xml:space="preserve">各都道府県及び各市区町村で独自の医療費助成制度（地方単独医療費助成制度）による調整を行う場合、外付けシステムに連携するために必要なデータ（自己負担額データ、国民健康保険システムが算定した高額療養費（外来年間合算）データ）を出力すること。
</t>
  </si>
  <si>
    <t xml:space="preserve">医療費助成制度（地方単独医療費助成制度）による高額療養費（外来年間合算）の調整額を登録できること。
</t>
  </si>
  <si>
    <t xml:space="preserve">外付けシステムで調整した結果のデータを取り込み、調整後の高額療養費（外来年間合算）を一括で登録すること。
</t>
  </si>
  <si>
    <t xml:space="preserve">高額療養費（外来年間合算）の仮算定について、世帯毎の仮算定結果を、照会できること。
</t>
  </si>
  <si>
    <t>16.4.4 勧奨通知作成</t>
  </si>
  <si>
    <t xml:space="preserve">仮算定結果を基に、高額療養費（外来年間合算）勧奨通知書と高額療養費（外来年間合算）支給申請書兼自己負担額証明書交付申請書を作成できること。
■帳票詳細要件 シート：給付-20■
■帳票詳細要件 シート：給付-22■
</t>
    <phoneticPr fontId="9"/>
  </si>
  <si>
    <t xml:space="preserve">&lt;委託運用&gt;
国保連合会に高額療養費（外来年間合算）の算定を委託している場合、国保総合システムよりダウンロードした高額療養費（外来年間合算）支給見込額のお知らせ（印刷用連携データ）（KD_IF800）、高額療養費（外来年間合算）支給額計算結果連絡票（印刷用連携データ）（KD_IF971）を取り込み高額療養費（外来年間合算）勧奨通知書と高額療養費（外来年間合算）支給申請書兼自己負担額証明書交付申請書を作成できること。
■帳票詳細要件 シート：給付-20■
■帳票詳細要件 シート：給付-22■
【管理項目】
KD_IF800_高額療養費（外来年間合算）支給見込額のお知らせ（印刷用連携データ）（※）に準拠
※ 「次期国保総合システムＩＦ仕様書 KD_IF800」のインタフェース仕様
KD_IF971_高額療養費（外来年間合算）支給額計算結果連絡票（印刷用連携データ）（※）に準拠
※ 「次期国保総合システムＩＦ仕様書 KD_IF971」のインタフェース仕様
</t>
    <phoneticPr fontId="9"/>
  </si>
  <si>
    <t>高額療養費（外来年間合算）の算定を国保連合会に委託している場合、高額介護合算療養費と同様の機能が必要となるため。</t>
    <rPh sb="0" eb="5">
      <t>コウガクリョウヨウヒ</t>
    </rPh>
    <rPh sb="6" eb="12">
      <t>ガイライネンカンガッサン</t>
    </rPh>
    <rPh sb="14" eb="16">
      <t>サンテイ</t>
    </rPh>
    <rPh sb="17" eb="22">
      <t>コクホレンゴウカイ</t>
    </rPh>
    <rPh sb="23" eb="25">
      <t>イタク</t>
    </rPh>
    <rPh sb="29" eb="31">
      <t>バアイ</t>
    </rPh>
    <rPh sb="32" eb="41">
      <t>コウガクカイゴガッサンリョウヨウヒ</t>
    </rPh>
    <rPh sb="42" eb="44">
      <t>ドウヨウ</t>
    </rPh>
    <rPh sb="45" eb="47">
      <t>キノウ</t>
    </rPh>
    <rPh sb="48" eb="50">
      <t>ヒツヨウ</t>
    </rPh>
    <phoneticPr fontId="9"/>
  </si>
  <si>
    <t>【第1.2版】にて、機能ID 0242304から変更</t>
    <phoneticPr fontId="9"/>
  </si>
  <si>
    <t xml:space="preserve">高額療養費（外来年間合算）支給申請書兼自己負担額証明書交付申請書に委任状欄を設けること。
</t>
    <phoneticPr fontId="9"/>
  </si>
  <si>
    <t xml:space="preserve">高額療養費（外来年間合算）の勧奨通知書の作成時に、作成日、発行年月日、作成方法を登録できること。また、発行年月日より時効起算日及び時効完成日を照会できること。
【管理項目】
・被保険者番号　・対象年度
・高額療養費（外来年間合算）勧奨通知作成日
・高額療養費（外来年間合算）勧奨通知発行日
・高額療養費（外来年間合算）勧奨通作成方法（再発行、一括発行）
</t>
    <rPh sb="6" eb="12">
      <t>ガイライネンカンガッサン</t>
    </rPh>
    <rPh sb="14" eb="19">
      <t>カンショウツウチショ</t>
    </rPh>
    <rPh sb="97" eb="101">
      <t>タイショウネンド</t>
    </rPh>
    <rPh sb="109" eb="115">
      <t>ガイライネンカンガッサン</t>
    </rPh>
    <phoneticPr fontId="8"/>
  </si>
  <si>
    <t xml:space="preserve">高額療養費（外来年間合算）支給申請書の作成日、作成方法を登録、管理、照会できること。
【管理項目】
・被保険者番号　・宛名番号　・申請書種別　・申請書作成日　・申請書作成方法（即時出力/一括出力）
</t>
    <phoneticPr fontId="9"/>
  </si>
  <si>
    <t>【第1.2版】にて、機能ID 0242305から変更</t>
    <phoneticPr fontId="9"/>
  </si>
  <si>
    <t xml:space="preserve">高額療養費（外来年間合算）の算定状況、支給状況を基に、高額療養費（外来年間合算）支給申請を簡素化とする候補対象者を抽出し、支給申請を簡素化するとした対象者について、高額療養費（外来年間合算）勧奨通知書と高額療養費（外来年間合算）支給申請書兼自己負担額証明書交付申請書を作成しないこと。
</t>
    <rPh sb="6" eb="8">
      <t>ガイライ</t>
    </rPh>
    <rPh sb="8" eb="10">
      <t>ネンカン</t>
    </rPh>
    <rPh sb="10" eb="12">
      <t>ガッサン</t>
    </rPh>
    <rPh sb="40" eb="42">
      <t>シキュウ</t>
    </rPh>
    <rPh sb="42" eb="44">
      <t>シンセイ</t>
    </rPh>
    <rPh sb="45" eb="48">
      <t>カンソカ</t>
    </rPh>
    <rPh sb="61" eb="63">
      <t>シキュウ</t>
    </rPh>
    <rPh sb="63" eb="65">
      <t>シンセイ</t>
    </rPh>
    <rPh sb="66" eb="69">
      <t>カンソカ</t>
    </rPh>
    <phoneticPr fontId="9"/>
  </si>
  <si>
    <t xml:space="preserve">高額療養費（外来年間合算）支給申請の簡素化による支給の実施有無を選択できること。
</t>
    <phoneticPr fontId="9"/>
  </si>
  <si>
    <t xml:space="preserve">高額療養費（外来年間合算）支給申請の簡素化による支給を実施する場合、すべての世帯を対象とするか、70歳以上のみ被保険者が属する世帯のみとするかを選択できること。
</t>
    <phoneticPr fontId="9"/>
  </si>
  <si>
    <t xml:space="preserve">高額療養費（外来年間合算）支給申請の簡素化による支給の判定において、初回申請時に確認した被保険者の継続支給の希望有無を考慮すること。また、世帯主変更が生じた世帯、世帯主が死亡した世帯、保険料（税）の未納世帯をリストに出力し、確認可能とすること。
</t>
    <phoneticPr fontId="9"/>
  </si>
  <si>
    <t xml:space="preserve">高額療養費（外来年間合算）支給申請を簡素化するとした対象者について、本算定の計算対象として支給申請情報を登録できること。
</t>
    <phoneticPr fontId="9"/>
  </si>
  <si>
    <t xml:space="preserve">高額療養費（外来年間合算）支給申請を簡素化するとした対象者について、支給申請情報を一括で登録できること。
</t>
    <phoneticPr fontId="9"/>
  </si>
  <si>
    <t>16.5 高額療養費（外来年間合算）支給（本算定）</t>
  </si>
  <si>
    <t>16.5.1 申請登録</t>
  </si>
  <si>
    <t xml:space="preserve">高額療養費（外来年間合算）支給申請書兼自己負担額証明書交付申請書を基に高額療養費（外来年間合算）の申請情報を登録、修正、削除、照会できること。
【管理項目】
・支給申請書整理番号　・被保険者番号
・宛名番号　・対象年度　・支給申請区分
・申請年月日　・計算開始年月日
・計算終了年月日　・自己負担額交付申請有無
・支給申請形態区分　・基準日保険者名称
・申請者情報（宛名番号、郵便番号、住所、電話番号）
・支給方法（窓口、口座）
・振込先金融機関情報（金融機関コード、金融機関支店コード）
・振込先口座情報（預金種別、口座番号、口座名義人カナ）
・他保険者加入歴情報（保険者名、適用開始日、適用終了日）
・公金口座希望有無
</t>
    <phoneticPr fontId="9"/>
  </si>
  <si>
    <t xml:space="preserve">&lt;委託運用&gt;
国保連合会に高額療養費（外来年間合算）の算定を委託している場合、登録した高額療養費（外来年間合算）の申請情報を基に、国保総合システムへ連携するため高額療養費（外来年間合算）支給申請書兼自己負担額証明書交付申請書情報（KD_IF985）、高額療養費（外来年間合算）自己負担額証明書情報（KD_IF986）を作成できること。
【管理項目】
KD_IF985_高額療養費（外来年間合算）支給申請書兼自己負担額証明書交付申請書情報（※）に準拠
※ 「次期国保総合システムＩＦ仕様書 KD_IF985」のインタフェース仕様
KD_IF986_高額療養費（外来年間合算）自己負担額証明書情報（※）に準拠
※ 「次期国保総合システムＩＦ仕様書 KD_IF986」のインタフェース仕様
</t>
    <rPh sb="43" eb="48">
      <t>コウガクリョウヨウヒ</t>
    </rPh>
    <phoneticPr fontId="9"/>
  </si>
  <si>
    <t>【第1.2版】にて、機能要件を追加</t>
  </si>
  <si>
    <t xml:space="preserve">高額療養費（外来年間合算）の申請情報を登録する際、資格チェックを行うこと。
</t>
  </si>
  <si>
    <t xml:space="preserve">高額療養費（外来年間合算）の申請情報について、計算期間中の期中精算及び計算期間後の期中精算に関する申請を登録できること。
</t>
    <phoneticPr fontId="9"/>
  </si>
  <si>
    <t xml:space="preserve">遡及した所得の変更、自己負担額の変更により高額療養費（外来年間合算）を再算定する場合、再算定する対象として登録し、後続の事務処理を行えること。
</t>
    <phoneticPr fontId="9"/>
  </si>
  <si>
    <t xml:space="preserve">遡及した所得の変更、自己負担額の変更により高額療養費（外来年間合算）を再算定する対象を抽出し、再算定する対象として自動で登録し、後続の事務処理を行えること。
</t>
    <phoneticPr fontId="9"/>
  </si>
  <si>
    <t xml:space="preserve">遡及した所得の変更、自己負担額の変更により高額療養費（外来年間合算）を再算定する場合、機能ID 21.1.1.1により、対象を確認し、登録を行うことが可能であるが、確認の事務負担を軽減することを目的とし、高額療養費（外来年間合算）を再算定する対象を抽出し、再算定する対象として自動で登録する機能について、実装してもしなくても良い機能とする。
</t>
    <rPh sb="40" eb="42">
      <t>バアイ</t>
    </rPh>
    <rPh sb="43" eb="45">
      <t>キノウ</t>
    </rPh>
    <rPh sb="60" eb="62">
      <t>タイショウ</t>
    </rPh>
    <rPh sb="63" eb="65">
      <t>カクニン</t>
    </rPh>
    <rPh sb="67" eb="69">
      <t>トウロク</t>
    </rPh>
    <rPh sb="70" eb="71">
      <t>オコナ</t>
    </rPh>
    <rPh sb="75" eb="77">
      <t>カノウ</t>
    </rPh>
    <rPh sb="82" eb="84">
      <t>カクニン</t>
    </rPh>
    <rPh sb="85" eb="87">
      <t>ジム</t>
    </rPh>
    <rPh sb="87" eb="89">
      <t>フタン</t>
    </rPh>
    <rPh sb="90" eb="92">
      <t>ケイゲン</t>
    </rPh>
    <rPh sb="97" eb="99">
      <t>モクテキ</t>
    </rPh>
    <rPh sb="145" eb="147">
      <t>キノウ</t>
    </rPh>
    <rPh sb="152" eb="154">
      <t>ジッソウ</t>
    </rPh>
    <phoneticPr fontId="9"/>
  </si>
  <si>
    <t xml:space="preserve">［行政区管理を行っている指定都市向けの要件］
給付申請を登録した職員の所属する行政区を受付区として登録、参照できること。
【管理項目】
・受付区
</t>
    <phoneticPr fontId="9"/>
  </si>
  <si>
    <t xml:space="preserve">計算開始年月日、計算終了年月日等、設定可能な値は自動的に設定できること。
※対象年度は仮算定を実施済みの年度-1が初期表示されること。
</t>
    <phoneticPr fontId="9"/>
  </si>
  <si>
    <t xml:space="preserve">納付書による請求があった場合、納付書に対し支給したことを管理できること。
【管理項目】
・支給方法（納付書）
</t>
    <phoneticPr fontId="9"/>
  </si>
  <si>
    <t>不当利得により、他保険者へ請求する際の納付書の出力機能は、不当利得の機能として記載しているが、他保険者より請求されること想定し、「納付書による請求があった場合、納付書に対し支給したことを管理できること。」といった機能を追加する。</t>
    <phoneticPr fontId="9"/>
  </si>
  <si>
    <t xml:space="preserve">支給方法の初期値を任意に設定できること。
</t>
    <phoneticPr fontId="9"/>
  </si>
  <si>
    <t xml:space="preserve">申請者の登録について、世帯主のみでなく、任意の対象者を登録できること。
</t>
    <phoneticPr fontId="9"/>
  </si>
  <si>
    <t xml:space="preserve">振込先口座の登録について、国民健康保険システムに振込先口座の登録をすることなく、支給申請情報単位に対し、直接登録できること。
</t>
    <phoneticPr fontId="9"/>
  </si>
  <si>
    <t xml:space="preserve">政令市において、国民健康保険システムに振込先口座の登録がないない申請がある都度、振込先口座の登録を行い、登録した口座情報を選択するといった事務処理を行った場合、事務処理の負担が増加することから申請情報単位に振込先口座を登録することを可能とすべきとのご意見を賜り、要件として追加する。
</t>
    <phoneticPr fontId="9"/>
  </si>
  <si>
    <t xml:space="preserve">メモ機能を活用し、申請受付時の対応記録を管理できること。
</t>
    <phoneticPr fontId="9"/>
  </si>
  <si>
    <t xml:space="preserve">支給申請情報の状態（「申請受付済」、「支給（不支給）決定済」、「支払済」）を管理し、状態による検索、照会ができること。
</t>
    <phoneticPr fontId="9"/>
  </si>
  <si>
    <t xml:space="preserve">高額療養費（外来年間合算）の申請情報を登録する際、時効チェックを行い、警告として出力できること。
</t>
    <phoneticPr fontId="9"/>
  </si>
  <si>
    <t xml:space="preserve">高額療養費（外来年間合算）の申請情報について、宛名情報に登録のない申請者情報（郵便番号、住所、電話番号、氏名）を直接入力ができること。
</t>
    <rPh sb="0" eb="2">
      <t>コウガク</t>
    </rPh>
    <rPh sb="2" eb="5">
      <t>リョウヨウヒ</t>
    </rPh>
    <rPh sb="6" eb="12">
      <t>ガイライネンカンガッサン</t>
    </rPh>
    <rPh sb="23" eb="27">
      <t>アテナジョウホウ</t>
    </rPh>
    <rPh sb="28" eb="30">
      <t>トウロク</t>
    </rPh>
    <rPh sb="33" eb="36">
      <t>シンセイシャ</t>
    </rPh>
    <rPh sb="56" eb="60">
      <t>チョクセツニュウリョク</t>
    </rPh>
    <phoneticPr fontId="9"/>
  </si>
  <si>
    <t>被保険者の多い市区町村において、申請の件数により、都度、住登外の登録を行うことが事務負担となる場合があることから、標準オプション機能として定義する。</t>
    <rPh sb="0" eb="4">
      <t>ヒホケンシャ</t>
    </rPh>
    <rPh sb="5" eb="6">
      <t>オオ</t>
    </rPh>
    <rPh sb="16" eb="18">
      <t>シンセイ</t>
    </rPh>
    <rPh sb="19" eb="21">
      <t>ケンスウ</t>
    </rPh>
    <rPh sb="25" eb="27">
      <t>ツド</t>
    </rPh>
    <rPh sb="28" eb="30">
      <t>ジュウトウ</t>
    </rPh>
    <rPh sb="30" eb="31">
      <t>ガイ</t>
    </rPh>
    <rPh sb="32" eb="34">
      <t>トウロク</t>
    </rPh>
    <rPh sb="35" eb="36">
      <t>オコナ</t>
    </rPh>
    <rPh sb="40" eb="42">
      <t>ジム</t>
    </rPh>
    <rPh sb="42" eb="44">
      <t>フタン</t>
    </rPh>
    <rPh sb="47" eb="49">
      <t>バアイ</t>
    </rPh>
    <rPh sb="57" eb="59">
      <t>ヒョウジュン</t>
    </rPh>
    <rPh sb="64" eb="66">
      <t>キノウ</t>
    </rPh>
    <rPh sb="69" eb="71">
      <t>テイギ</t>
    </rPh>
    <phoneticPr fontId="9"/>
  </si>
  <si>
    <t xml:space="preserve">申請書様式をOCR対応とし、スキャンした口座情報を一括で取り込み、申請情報を登録できること。
</t>
    <phoneticPr fontId="9"/>
  </si>
  <si>
    <t xml:space="preserve">受け付けた申請書を基に作成したパンチデータを取り込み、高額療養費（外来年間合算）の申請情報を一括で登録できること。
</t>
    <phoneticPr fontId="9"/>
  </si>
  <si>
    <t xml:space="preserve">高額療養費（外来年間合算）支給申請書兼自己負担額証明書交付申請書に自己負担額証明書が添付されている場合、添付自己負担額証明書情報を登録できること。
【管理項目】
・支給申請書整理番号　・被保険者番号　
・宛名番号　・対象年度　・保険制度コード
・保険者番号　・保険者名称　・被保険者記号
・自己負担額証明書整理番号
・計算開始年月日　・計算終了年月日
・被保険者開始年月日　・被保険者終了年月日 ・自己負担額（8月～翌7月）
・摘要（8月～翌7月）
・自己負担額証明書発行者情報（発行年月日、発行者名、郵便番号、住所）
・自己負担額証明書問合せ先情報（住所、問合せ先名称、電話番号）
・計算結果送付先情報（郵便番号、送付先住所、送付先名称、電話番号）
・備考
</t>
    <phoneticPr fontId="9"/>
  </si>
  <si>
    <t>『国民健康保険における外来療養に係る年間の高額療養費の支給等の事務の取扱いについて』において、自己負担額証明書に記載すべき事項として規定されておらず、様式例にも存在しない項目となる"高齢所得区分"や"地方単独公費負担額"及び、摘要欄への記載が想定され重複定義となる"現役並み所得区分"については、「添付自己負担額証明書情報」としての管理項目より除外する。</t>
    <phoneticPr fontId="9"/>
  </si>
  <si>
    <t xml:space="preserve">マイナンバーを活用し、他保険者に自己負担額を情報照会できること。（情報照会の機能については「26.2 情報照会」を参照）
</t>
  </si>
  <si>
    <t>16.5.2 自己負担額算出</t>
  </si>
  <si>
    <t xml:space="preserve">高額療養費（外来年間合算）の申請情報を登録した被保険者を抽出し、レセプト情報及び高額療養費情報を基に、自己負担額を算出できること。
</t>
    <phoneticPr fontId="9"/>
  </si>
  <si>
    <t xml:space="preserve">各都道府県及び各市区町村で独自の医療費助成制度（地方単独医療費助成制度）が負担した額も含み、自己負担額を算出できること。
</t>
  </si>
  <si>
    <t xml:space="preserve">算出した自己負担額を確認するためのリストを作成できること。
</t>
    <phoneticPr fontId="9"/>
  </si>
  <si>
    <t>16.5.3 自己負担額確認・補正</t>
  </si>
  <si>
    <t xml:space="preserve">自己負担額を照会、補正できること。
【管理項目】
・支給申請書整理番号　・被保険者番号
・宛名番号　・対象年度　
・自己負担額（8月～翌7月）
・地方単独公費負担額（8月～翌7月）
</t>
    <phoneticPr fontId="9"/>
  </si>
  <si>
    <t>16.5.4 自己負担額証明書作成</t>
  </si>
  <si>
    <t xml:space="preserve">自己負担額交付申請を受け付けた被保険者に対し、補正した自己負担額を基に、国民健康保険高額療養費（外来年間合算）自己負担額証明書を作成できること。
■帳票詳細要件 シート：給付-18■
</t>
    <phoneticPr fontId="9"/>
  </si>
  <si>
    <t xml:space="preserve">他保険者より、マイナンバーを活用した自己負担額の情報照会を受けた場合、情報提供できること。（情報提供の機能については「26.1 副本登録」を参照）
</t>
    <phoneticPr fontId="9"/>
  </si>
  <si>
    <t>16.5.5 支給額計算</t>
    <phoneticPr fontId="9"/>
  </si>
  <si>
    <t xml:space="preserve">補正済みの自己負担額及び添付自己負担額情報を基に、高額療養費（外来年間合算）を本算定できること。
</t>
    <phoneticPr fontId="9"/>
  </si>
  <si>
    <t xml:space="preserve">高額療養費（外来年間合算）の算定結果を確認するためのリストを作成できること。
</t>
    <phoneticPr fontId="9"/>
  </si>
  <si>
    <t xml:space="preserve">外付けシステムで調整した結果のデータを取り込み、調整後の高額療養費（外来年間合算）を登録すること。
</t>
    <phoneticPr fontId="9"/>
  </si>
  <si>
    <t xml:space="preserve">&lt;委託運用&gt;
国保連合会に高額療養費（外来年間合算）の算定を委託している場合、国保総合システムよりダウンロードした高額療養費（外来年間合算）支給決定通知書（印刷用連携データ）（HS_IF859）、高額療養費（外来年間合算）不支給決定通知書（印刷用連携データ）（HS_IF860）、高額療養費（外来年間合算）支給額計算結果連絡票情報（KD_IF971）を取り込み、高額療養費（外来年間合算）の本算定結果を登録できること。
【管理項目】
KD_IF971_高額療養費（外来年間合算）支給額計算結果連絡票（印刷用連携データ）（※）に準拠
※ 「次期国保総合システムＩＦ仕様書 KD_IF971」のインタフェース仕様
HS_IF859_高額療養費（外来年間合算）支給決定通知書（印刷用連携データ）（※）に準拠
※ 「次期国保総合システムＩＦ仕様書 KD_IF859」のインタフェース仕様
HS_IF860_高額療養費（外来年間合算）不支給決定通知書（印刷用連携データ）（※）に準拠
※ 「次期国保総合システムＩＦ仕様書 KD_IF860」のインタフェース仕様
</t>
    <phoneticPr fontId="9"/>
  </si>
  <si>
    <t>高額療養費（外来年間合算）の算定を国保連合会に委託している場合、高額介護合算療養費と同様の機能が必要となるため。</t>
    <phoneticPr fontId="9"/>
  </si>
  <si>
    <t>【第1.2版】にて、機能ID 0242317から変更</t>
    <phoneticPr fontId="9"/>
  </si>
  <si>
    <t xml:space="preserve">高額療養費（外来年間合算）について、世帯毎の本算定結果を、照会できること。
</t>
  </si>
  <si>
    <t xml:space="preserve">16.5.6 支給額計算結果連絡票作成  </t>
  </si>
  <si>
    <t xml:space="preserve">本算定結果を基に、高額療養費（外来年間合算）支給額計算結果連絡票を作成できること。
■帳票詳細要件 シート：給付-19■
</t>
    <phoneticPr fontId="9"/>
  </si>
  <si>
    <t>16.5.7 支給額計算結果連絡票登録</t>
  </si>
  <si>
    <t xml:space="preserve">他保険者より連絡のあった高額療養費（外来年間合算）計算結果連絡票を基に、他保険者が算定した高額療養費（外来年間合算）の計算結果を登録できること。
【管理項目】
・支給申請書整理番号　・被保険者番号
・宛名番号　・保険制度コード　・対象年度
・自己負担額証明書整理番号
・被保険者記号　・保険者番号　・保険者名称
・計算開始年月日　・計算終了年月日　
・高齢者所得区分　・自己負担額合計　
・自己負担限度額　・支給総額　・按分後支給額
・計算結果連絡票発行者情報（発行年月日、発行者名、郵便番号、住所）
・計算結果連絡票問合せ先情報（住所、問合せ先名称、電話番号）
</t>
    <phoneticPr fontId="9"/>
  </si>
  <si>
    <t>16.5.8 支給額計算結果確認・支給決定登録</t>
  </si>
  <si>
    <t xml:space="preserve">高額療養費（外来年間合算）の計算結果を修正、照会できること。
【管理項目】
・支給申請書整理番号　・被保険者番号
・宛名番号　・対象年度　・支給総額
・按分後支給額　・支給（不支給）決定日　・支給年月日　
・支給不支給区分　・充当額　・その他調整額
</t>
    <phoneticPr fontId="9"/>
  </si>
  <si>
    <t xml:space="preserve">高額療養費（外来年間合算）の審査結果、支給（不支給）決定情報を登録、修正、削除、照会できること。
</t>
    <phoneticPr fontId="9"/>
  </si>
  <si>
    <t xml:space="preserve">保険料（税）への充当額を登録し、高額療養費（外来年間合算）の支給額より控除できること。
</t>
    <phoneticPr fontId="9"/>
  </si>
  <si>
    <t xml:space="preserve">各都道府県及び各市区町村の独自の医療費助成制度（地方単独医療費助成制度）への振り替え額を登録し、支給額より控除できること。
</t>
  </si>
  <si>
    <t>16.5.9 決定通知作成</t>
  </si>
  <si>
    <t xml:space="preserve">支給（不支給）決定した高額療養費（外来年間合算）の支給情報を抽出し、高額療養費（外来年間合算）支給・不支給決定通知書を作成できること。
■帳票詳細要件 シート：給付-21■
</t>
    <phoneticPr fontId="9"/>
  </si>
  <si>
    <t>16.5.10 口座振込データ作成</t>
  </si>
  <si>
    <t xml:space="preserve">支給決定した高額療養費（外来年間合算）の支給情報を抽出し、口座振込データを作成できること。
</t>
  </si>
  <si>
    <t xml:space="preserve">［行政区管理を行っている指定都市向けの要件］
支給決定した高額療養費（外来年間合算）の支給情報を抽出し、行政区（保険者）毎に口座振込データを作成できること。
</t>
    <phoneticPr fontId="9"/>
  </si>
  <si>
    <t xml:space="preserve">口座振込データについて、全銀協フォーマットに準拠したデータを作成できること。
</t>
    <phoneticPr fontId="9"/>
  </si>
  <si>
    <t xml:space="preserve">口座振込データのヘッダレコードに設定する種別情報、ご依頼人情報、委託者情報を任意に設定できること。
</t>
    <phoneticPr fontId="9"/>
  </si>
  <si>
    <t xml:space="preserve">口座振込の対象者を確認するためのリストを作成できること。
</t>
    <phoneticPr fontId="9"/>
  </si>
  <si>
    <t xml:space="preserve">金融機関別の振込額を確認するためのリストを作成できること。
</t>
    <phoneticPr fontId="9"/>
  </si>
  <si>
    <t>16.5.11 支払消込</t>
  </si>
  <si>
    <t xml:space="preserve">口座振込を依頼した結果、正常に振込が完了した給付情報について、支給の完了を登録できること。
【管理項目】
支給済区分
</t>
    <phoneticPr fontId="9"/>
  </si>
  <si>
    <t xml:space="preserve">任意に選択した支給年月日に該当する支給情報を抽出し、一括で支給の完了を登録できること。
</t>
    <phoneticPr fontId="9"/>
  </si>
  <si>
    <t xml:space="preserve">金融機関より提供される振込結果データを取り込み、一括で支給の完了を登録できること。
</t>
    <phoneticPr fontId="9"/>
  </si>
  <si>
    <t xml:space="preserve">口座振込を依頼した結果、振込不能であった給付情報について、支給年月日の解除、再登録ができること。
【管理項目】
支給年月日
</t>
    <phoneticPr fontId="9"/>
  </si>
  <si>
    <t xml:space="preserve">金融機関より提供される振込結果データを取り込み、振込不能であった給付情報について、一括で支給年月日を解除すること。
</t>
    <phoneticPr fontId="9"/>
  </si>
  <si>
    <t>17. 高額介護合算療養費支給</t>
  </si>
  <si>
    <t xml:space="preserve">17.1 高額介護合算療養費支給（仮算定） </t>
  </si>
  <si>
    <t>17.1.1 介護被保険者情報取込</t>
  </si>
  <si>
    <t xml:space="preserve">介護保険課より受領した介護被保険者情報ファイルを取り込み、登録できること。
【管理項目】
・対象年度　・介護被保険者番号
・介護資格情報（加入期間開始年月日、加入期間_終了年月日）
・被保険者氏名カナ　・被保険者氏名漢字
・生年月日　・性別
</t>
    <phoneticPr fontId="9"/>
  </si>
  <si>
    <t>17.1.2 勧奨候補者抽出・勧奨用申請データ作成</t>
  </si>
  <si>
    <t xml:space="preserve">登録した介護被保険者情報及び国保資格の情報を基に、以下の条件により、高額介護合算療養費の勧奨の候補となる被保険者を抽出できること。
・介護の被保険者情報が存在し、計算期間末日に国保の資格を有する被保険者又は計算期間の途中に死亡、生保適用若しくは海外転出により資格喪失した被保険者が存在する世帯を抽出。
・上記の世帯において、基準日時点（計算期間末日又は死亡・生保適用・海外転出による喪失日の前日）の世帯主（基準日世帯主）を抽出。
・基準日世帯主が世帯主であった期間における世帯員（基準日世帯員）を抽出。
</t>
    <rPh sb="118" eb="119">
      <t>モ</t>
    </rPh>
    <phoneticPr fontId="9"/>
  </si>
  <si>
    <t>高額介護合算療養費の勧奨の候補となる被保険者を抽出する条件を標準仕様書に明記する。</t>
    <rPh sb="27" eb="29">
      <t>ジョウケン</t>
    </rPh>
    <phoneticPr fontId="9"/>
  </si>
  <si>
    <t xml:space="preserve">抽出した高額介護合算療養費の勧奨の候補となる被保険者の情報を基に、介護保険課へ提供する勧奨用申請データを作成できること。
</t>
    <phoneticPr fontId="9"/>
  </si>
  <si>
    <t>17.1.3 自己負担額算出</t>
  </si>
  <si>
    <t xml:space="preserve">高額介護合算療養費の勧奨の候補となる被保険者について、レセプト情報及び高額療養費情報を基に、世帯単位の自己負担額を算出できること。
【管理項目】
・被保険者番号　・対象年度
・70歳未満被保険者にかかる自己負担額（8月～翌7月）
・70歳以上被保険者にかかる自己負担額（8月～翌7月）
・70歳未満被保険者にかかる高額療養費支給済額（8月～翌7月）
・70歳以上被保険者にかかる高額療養費支給済額（8月～翌7月）
・地方単独公費負担額（8月～翌7月）
・高額療養費（外来年間合算）支給済み額
</t>
    <rPh sb="180" eb="182">
      <t>イジョウ</t>
    </rPh>
    <phoneticPr fontId="9"/>
  </si>
  <si>
    <t xml:space="preserve">&lt;委託運用&gt;
国保連合会に高額介護合算療養費の算定を委託している場合、国保総合システムよりダウンロードした自己負担額確認情報：交換識別番号(37J1)（KD_IF053）を取り込み、自己負担額情報を登録できること。
【管理項目】
KD_IF053_自己負担額確認情報：交換識別番号(37J1)（※）に準拠
※ 「次期国保総合システムＩＦ仕様書 KD_IF053」のインタフェース仕様
</t>
  </si>
  <si>
    <t xml:space="preserve">登録した自己負担額情報を確認するためのリストを作成できること。
</t>
    <phoneticPr fontId="9"/>
  </si>
  <si>
    <t xml:space="preserve">&lt;委託運用&gt;
自己負担額確認情報：交換識別番号(37J1)（KD_IF053）を取り込む際、世帯が特定できない場合、取り込みエラーとして判定し、世帯を特定した上で、自己負担額情報を登録できること。
</t>
  </si>
  <si>
    <t xml:space="preserve">&lt;委託運用&gt;
国民健康保険システムが管理するレセプト情報及び高額療養費情報を基に算出した自己負担額との差異を確認するためのリストを作成できること。
</t>
  </si>
  <si>
    <t>17.1.4 自己負担額確認・補正</t>
  </si>
  <si>
    <t xml:space="preserve">自己負担額を照会、補正できること。
【管理項目】
・被保険者番号・対象年度
・70歳未満被保険者にかかる自己負担額（8月～翌7月）
・70歳以上被保険者にかかる自己負担額（8月～翌7月）
・70歳未満被保険者にかかる高額療養費支給済額（8月～翌7月）
・70歳以上被保険者にかかる高額療養費支給済額（8月～翌7月）
・地方単独公費負担額（8月～翌7月）
</t>
    <rPh sb="131" eb="133">
      <t>イジョウ</t>
    </rPh>
    <phoneticPr fontId="9"/>
  </si>
  <si>
    <t xml:space="preserve">&lt;委託運用&gt;
国保連合会に高額介護合算療養費の算定を委託している場合、補正した自己負担額情報を基に、国保総合システムに連携するための補正済自己負担額情報：交換識別番号(37L1)（KD_IF054）を作成できること。
【管理項目】
KD_IF054_補正済自己負担額情報：交換識別番号(37L1)（※）に準拠
※ 「次期国保総合システムＩＦ仕様書 KD_IF054」のインタフェース仕様
</t>
    <phoneticPr fontId="9"/>
  </si>
  <si>
    <t>17.1.5 介護自己負担額情報取込</t>
  </si>
  <si>
    <t xml:space="preserve">介護保険課より受領した介護自己負担額情報ファイルを取り込み、登録できること。
【管理項目】
・被保険者番号　・宛名番号
・対象年度　・保険制度コード
・70歳未満被保険者にかかる自己負担額（8月～翌7月）
・70歳以上被保険者にかかる自己負担額（8月～翌7月）
</t>
    <phoneticPr fontId="9"/>
  </si>
  <si>
    <t xml:space="preserve">登録した介護自己負担額情報を確認するためのリストを作成できること。
</t>
    <phoneticPr fontId="9"/>
  </si>
  <si>
    <t xml:space="preserve">介護自己負担額情報ファイルを取り込む際、被保険者が特定できない場合、取り込みエラーとして判定し、被保険者を特定した上で、介護自己負担額情報を登録できること。又は、介護自己負担額情報ファイルのデータを補正した後に再取り込みが可能であること。
</t>
    <phoneticPr fontId="9"/>
  </si>
  <si>
    <t>被保険者が特定できない場合、介護保険課側で補正を実施し、データ補正後の介護自己負担額情報ファイルを再取り込みするといった運用も考慮する。</t>
    <rPh sb="24" eb="26">
      <t>ジッシ</t>
    </rPh>
    <rPh sb="49" eb="51">
      <t>サイト</t>
    </rPh>
    <rPh sb="52" eb="53">
      <t>コ</t>
    </rPh>
    <rPh sb="60" eb="62">
      <t>ウンヨウ</t>
    </rPh>
    <rPh sb="63" eb="65">
      <t>コウリョ</t>
    </rPh>
    <phoneticPr fontId="9"/>
  </si>
  <si>
    <t xml:space="preserve">自己負担額について、介護サービス費を控除した額（なお残る自己負担額）とすること。
</t>
    <phoneticPr fontId="9"/>
  </si>
  <si>
    <t xml:space="preserve">登録した介護自己負担額情報を照会できること。
</t>
    <phoneticPr fontId="9"/>
  </si>
  <si>
    <t>17.1.6 支給額計算</t>
  </si>
  <si>
    <t xml:space="preserve">補正済みの自己負担額を基に、高額介護合算療養費を仮算定できること。
</t>
    <phoneticPr fontId="9"/>
  </si>
  <si>
    <t xml:space="preserve">高額療養費（外来年間合算）の支給額を控除し、高額介護合算療養費を算定すること。
</t>
    <phoneticPr fontId="9"/>
  </si>
  <si>
    <t xml:space="preserve">高額療養費（外来年間合算）について、被保険者からの申請を受け付けておらず、未支給である場合、支給見込み額を控除し、高額介護合算療養費を算定すること。
</t>
  </si>
  <si>
    <t xml:space="preserve">高額療養費（外来年間合算）について、年次での支給申請となり、被保険者が申請を失念する場合がある。そのため、高額療養費（外来年間合算）が未支給である場合、高額療養費（外来年間合算）の支給見込み額を控除し、高額介護合算療養費を算定する。（平成29年３月31日付け事務連絡「「高額療養費制度の見直しに関するＱ＆Ａ」の送付について」の別添「高額療養費制度の見直しに関するＱ＆Ａ」問3.1.1（平成29年6月追加））
</t>
    <rPh sb="0" eb="2">
      <t>コウガク</t>
    </rPh>
    <rPh sb="2" eb="5">
      <t>リョウヨウヒ</t>
    </rPh>
    <rPh sb="6" eb="8">
      <t>ガイライ</t>
    </rPh>
    <rPh sb="8" eb="10">
      <t>ネンカン</t>
    </rPh>
    <rPh sb="10" eb="12">
      <t>ガッサン</t>
    </rPh>
    <rPh sb="18" eb="20">
      <t>ネンジ</t>
    </rPh>
    <rPh sb="22" eb="24">
      <t>シキュウ</t>
    </rPh>
    <rPh sb="24" eb="26">
      <t>シンセイ</t>
    </rPh>
    <rPh sb="30" eb="34">
      <t>ヒホケンシャ</t>
    </rPh>
    <rPh sb="35" eb="37">
      <t>シンセイ</t>
    </rPh>
    <rPh sb="38" eb="40">
      <t>シツネン</t>
    </rPh>
    <rPh sb="42" eb="44">
      <t>バアイ</t>
    </rPh>
    <rPh sb="53" eb="55">
      <t>コウガク</t>
    </rPh>
    <rPh sb="55" eb="58">
      <t>リョウヨウヒ</t>
    </rPh>
    <rPh sb="59" eb="61">
      <t>ガイライ</t>
    </rPh>
    <rPh sb="61" eb="63">
      <t>ネンカン</t>
    </rPh>
    <rPh sb="63" eb="65">
      <t>ガッサン</t>
    </rPh>
    <rPh sb="67" eb="68">
      <t>ミ</t>
    </rPh>
    <rPh sb="68" eb="70">
      <t>シキュウ</t>
    </rPh>
    <rPh sb="73" eb="75">
      <t>バアイ</t>
    </rPh>
    <rPh sb="90" eb="92">
      <t>シキュウ</t>
    </rPh>
    <rPh sb="92" eb="94">
      <t>ミコ</t>
    </rPh>
    <rPh sb="95" eb="96">
      <t>ガク</t>
    </rPh>
    <rPh sb="97" eb="99">
      <t>コウジョ</t>
    </rPh>
    <rPh sb="101" eb="103">
      <t>コウガク</t>
    </rPh>
    <rPh sb="103" eb="105">
      <t>カイゴ</t>
    </rPh>
    <rPh sb="105" eb="107">
      <t>ガッサン</t>
    </rPh>
    <rPh sb="107" eb="110">
      <t>リョウヨウヒ</t>
    </rPh>
    <rPh sb="111" eb="113">
      <t>サンテイ</t>
    </rPh>
    <phoneticPr fontId="9"/>
  </si>
  <si>
    <t xml:space="preserve">計算期間中の期中精算、世帯分離等を考慮し、高額介護合算療養費を算定すること。
</t>
  </si>
  <si>
    <t xml:space="preserve">高額介護合算療養費について、算定結果を確認するためのリストを作成できること。
</t>
    <phoneticPr fontId="9"/>
  </si>
  <si>
    <t xml:space="preserve">各都道府県及び各市区町村で独自の医療費助成制度（地方単独医療費助成制度）による調整を行う場合、外付けシステムに連携するために必要なデータ（自己負担額データ、国民健康保険システムが算定した高額介護合算療養費データ）を出力すること。
</t>
  </si>
  <si>
    <t xml:space="preserve">医療費助成制度（地方単独医療費助成制度）による高額介護合算療養費の調整額を登録できること。
</t>
  </si>
  <si>
    <t xml:space="preserve">外付けシステムで調整した結果のデータを取り込み、調整後の高額介護合算療養費を登録すること。
</t>
    <phoneticPr fontId="9"/>
  </si>
  <si>
    <t xml:space="preserve">高額介護合算療養費について、世帯毎の仮算定結果を、照会できること。
</t>
  </si>
  <si>
    <t xml:space="preserve">&lt;委託運用&gt;
国保連合会に高額介護合算療養費の算定を委託している場合、国保総合システムよりダウンロードした支給額計算結果連絡票情報：交換識別番号(3861)（KD_IF060）、高額介護合算療養費等支給見込額のお知らせ情報：交換識別番号(38B1)（KD_IF061）を取り込み、高額介護合算療養費の仮算定結果を登録できること。
【管理項目】
KD_IF060_支給額計算結果連絡票情報：交換識別番号(3861)（※）に準拠
※ 「次期国保総合システムＩＦ仕様書 KD_IF060」のインタフェース仕様
KD_IF061_高額介護合算療養費等支給見込額のお知らせ情報：交換識別番号(38B1)（※）に準拠
※ 「次期国保総合システムＩＦ仕様書 KD_IF061」のインタフェース仕様
</t>
  </si>
  <si>
    <t xml:space="preserve">支給額計算結果連絡票情報：交換識別番号(3861)（KD_IF060）、高額介護合算療養費等支給見込額のお知らせ情報：交換識別番号(38B1)（KD_IF061）の取り込みの結果を確認するためのリストを作成できること。
</t>
  </si>
  <si>
    <t>17.1.7 勧奨通知作成</t>
  </si>
  <si>
    <t xml:space="preserve">仮算定結果を基に、高額介護合算療養費勧奨通知書、高額介護合算療養費等支給申請書兼自己負担額証明書交付申請書を作成できること。
■帳票詳細要件 シート：給付-8■
■帳票詳細要件 シート：給付-14■
</t>
    <phoneticPr fontId="9"/>
  </si>
  <si>
    <t>備え付けの支給申請書を使用し、事務処理を行う場合があり、国保システムより支給申請書を出力することは必須ではないため、実装してもしなくても良い機能とする。
高額介護合算療養費の事務処理においては、これまでの通知等で支給申請の簡素化に関する実施要領は示されていないことから、機能要件に含めないこととする。</t>
    <rPh sb="78" eb="84">
      <t>コウガクカイゴガッサン</t>
    </rPh>
    <rPh sb="84" eb="87">
      <t>リョウヨウヒ</t>
    </rPh>
    <rPh sb="88" eb="92">
      <t>ジムショリ</t>
    </rPh>
    <rPh sb="103" eb="106">
      <t>ツウチトウ</t>
    </rPh>
    <rPh sb="107" eb="111">
      <t>シキュウシンセイ</t>
    </rPh>
    <rPh sb="112" eb="115">
      <t>カンソカ</t>
    </rPh>
    <rPh sb="116" eb="117">
      <t>カン</t>
    </rPh>
    <rPh sb="119" eb="123">
      <t>ジッシヨウリョウ</t>
    </rPh>
    <rPh sb="124" eb="125">
      <t>シメ</t>
    </rPh>
    <rPh sb="136" eb="140">
      <t>キノウヨウケン</t>
    </rPh>
    <rPh sb="141" eb="142">
      <t>フク</t>
    </rPh>
    <phoneticPr fontId="9"/>
  </si>
  <si>
    <t xml:space="preserve">高額介護合算療養費等支給申請書兼自己負担額証明書交付申請書に委任状欄を設けること。
</t>
    <phoneticPr fontId="9"/>
  </si>
  <si>
    <t xml:space="preserve">高額介護合算療養費勧奨通知書の作成時に、作成日、発行年月日、作成方法を登録できること。また、発行年月日より時効起算日及び時効完成日を照会できること。
【管理項目】
・被保険者番号　・対象年度
・高額介護合算療養費勧奨通知作成日
・高額介護合算療養費勧奨通知発行日
・高額介護合算療養費勧奨通作成方法（再発行、一括発行）
</t>
    <rPh sb="92" eb="96">
      <t>タイショウネンド</t>
    </rPh>
    <phoneticPr fontId="8"/>
  </si>
  <si>
    <t xml:space="preserve">高額介護合算療養費等支給申請書の作成日、作成方法を登録、管理、照会できること。
【管理項目】
・被保険者番号　・宛名番号　・申請書種別　・申請書作成日　・申請書作成方法（即時出力/一括出力）
</t>
    <phoneticPr fontId="9"/>
  </si>
  <si>
    <t>【第1.2版】にて、機能ID 0242319から変更</t>
    <phoneticPr fontId="9"/>
  </si>
  <si>
    <t>17.2 高額介護合算療養費支給（本算定）</t>
  </si>
  <si>
    <t>17.2.1 申請登録</t>
  </si>
  <si>
    <t xml:space="preserve">高額介護合算療養費等支給申請書兼自己負担額証明書交付申請書を基に高額介護合算療養費の申請情報を登録、修正、削除、照会できること。
【管理項目】
・支給申請書整理番号　・被保険者番号
・宛名番号　・対象年度　・支給申請区分
・申請年月日　・計算開始年月日　
・計算終了年月日　・自己負担額交付申請有無
・所得区分　・70歳以上所得区分
・支給申請形態区分　・基準日保険者名称
・申請者情報（宛名番号、郵便番号、住所、電話番号、氏名）
・介護被保険者番号　・介護被保険者開始年月日
・介護被保険者終了年月日　・支給方法（窓口、口座）
・振込先金融機関情報（金融機関コード、金融機関支店コード）
・振込先口座情報（預金種別、口座番号、口座名義人カナ）
・他保険者加入歴情報（保険者名、適用開始日、適用終了日）
・公金口座希望有無
</t>
    <rPh sb="152" eb="154">
      <t>ショトク</t>
    </rPh>
    <rPh sb="154" eb="156">
      <t>クブン</t>
    </rPh>
    <rPh sb="160" eb="163">
      <t>サイイジョウ</t>
    </rPh>
    <rPh sb="163" eb="165">
      <t>ショトク</t>
    </rPh>
    <rPh sb="165" eb="167">
      <t>クブン</t>
    </rPh>
    <rPh sb="213" eb="215">
      <t>シメイ</t>
    </rPh>
    <phoneticPr fontId="9"/>
  </si>
  <si>
    <t xml:space="preserve">事務処理に必要となる、所得区分、70歳以上所得区分、申請者の氏名を管理項目に追加する。
</t>
    <rPh sb="0" eb="2">
      <t>ジム</t>
    </rPh>
    <rPh sb="2" eb="4">
      <t>ショリ</t>
    </rPh>
    <rPh sb="5" eb="7">
      <t>ヒツヨウ</t>
    </rPh>
    <rPh sb="18" eb="21">
      <t>サイイジョウ</t>
    </rPh>
    <rPh sb="21" eb="23">
      <t>ショトク</t>
    </rPh>
    <rPh sb="23" eb="25">
      <t>クブン</t>
    </rPh>
    <rPh sb="33" eb="35">
      <t>カンリ</t>
    </rPh>
    <rPh sb="35" eb="37">
      <t>コウモク</t>
    </rPh>
    <rPh sb="38" eb="40">
      <t>ツイカ</t>
    </rPh>
    <phoneticPr fontId="9"/>
  </si>
  <si>
    <t xml:space="preserve">登録する際、資格チェックを行うこと。
</t>
    <phoneticPr fontId="9"/>
  </si>
  <si>
    <t xml:space="preserve">計算期間中の期中精算及び計算期間後の期中精算に関する申請を登録できること。
</t>
    <phoneticPr fontId="9"/>
  </si>
  <si>
    <t xml:space="preserve">遡及した所得の変更、自己負担額の変更により高額介護合算療養費を再算定する場合、再算定する対象として登録し、後続の事務処理を行えること。
</t>
    <phoneticPr fontId="9"/>
  </si>
  <si>
    <t xml:space="preserve">遡及した所得の変更、自己負担額の変更により高額介護合算療養費を再算定する対象を抽出し、再算定する対象として自動で登録し、後続の事務処理を行えること。
</t>
    <phoneticPr fontId="9"/>
  </si>
  <si>
    <t xml:space="preserve">遡及した所得の変更、自己負担額の変更により高額介護合算療養費を再算定する場合、「21.1.1 不当利得候補抽出」により、対象を確認し、登録を行うことが可能であるが、確認の事務負担を軽減することを目的とし、高額介護合算療養費を再算定する対象を抽出し、再算定する対象として自動で登録する機能について、実装してもしなくても良い機能とする。
</t>
    <phoneticPr fontId="9"/>
  </si>
  <si>
    <t xml:space="preserve">高額介護合算療養費の申請情報について、宛名情報に登録のない申請者情報（郵便番号、住所、電話番号、氏名）を直接入力ができること。
</t>
    <rPh sb="0" eb="2">
      <t>コウガク</t>
    </rPh>
    <rPh sb="2" eb="4">
      <t>カイゴ</t>
    </rPh>
    <rPh sb="4" eb="6">
      <t>ガッサン</t>
    </rPh>
    <rPh sb="6" eb="9">
      <t>リョウヨウヒ</t>
    </rPh>
    <rPh sb="19" eb="23">
      <t>アテナジョウホウ</t>
    </rPh>
    <rPh sb="24" eb="26">
      <t>トウロク</t>
    </rPh>
    <rPh sb="29" eb="32">
      <t>シンセイシャ</t>
    </rPh>
    <rPh sb="52" eb="56">
      <t>チョクセツニュウリョク</t>
    </rPh>
    <phoneticPr fontId="9"/>
  </si>
  <si>
    <t xml:space="preserve">不当利得により、他保険者へ請求する際の納付書の出力機能は、不当利得の機能として記載しているが、他保険者より請求されること想定し、「納付書による請求があった場合、納付書に対し支給したことを管理できること。」といった機能を追加する。
</t>
    <phoneticPr fontId="9"/>
  </si>
  <si>
    <t xml:space="preserve">高額介護合算療養費の申請情報を登録する際、時効チェックを行い警告として出力できること。
</t>
    <rPh sb="0" eb="6">
      <t>コウガクカイゴガッサン</t>
    </rPh>
    <rPh sb="6" eb="9">
      <t>リョウヨウヒ</t>
    </rPh>
    <rPh sb="10" eb="14">
      <t>シンセイジョウホウ</t>
    </rPh>
    <phoneticPr fontId="9"/>
  </si>
  <si>
    <t>【第1.2版】にて、機能ID 0242329から変更</t>
    <phoneticPr fontId="9"/>
  </si>
  <si>
    <t xml:space="preserve">受け付けた申請書を基に作成したパンチデータを取り込み、高額介護合算療養費の申請情報を一括で登録できること。
</t>
    <phoneticPr fontId="9"/>
  </si>
  <si>
    <t xml:space="preserve">高額介護合算療養費等支給申請書兼自己負担額証明書交付申請書に自己負担額証明書が添付されている場合、添付自己負担額証明書情報を登録できること。
【管理項目】
・支給申請書整理番号　・被保険者番号
・宛名番号　・対象年度　・保険制度コード
・保険者番号　・保険者名称　・被保険者記号
・自己負担額証明書整理番号
・計算開始年月日　・計算終了年月日
・被保険者開始年月日　・被保険者終了年月日
・70歳未満被保険者にかかる自己負担額（8月～翌7月）
・70歳以上被保険者にかかる自己負担額（8月～翌7月）
・摘要（8月～翌7月）
・自己負担額証明書発行者情報（発行年月日、発行者名、郵便番号、住所）
・自己負担額証明書問合せ先情報（住所、問合せ先名称、電話番号）
・計算結果送付先情報（郵便番号、送付先住所、送付先名称、電話番号）
・備考
</t>
    <phoneticPr fontId="9"/>
  </si>
  <si>
    <t>マイナンバーを活用した情報照会で把握できない項目となる高齢者所得区分や高額療養費支給済額、地方単独公費負担額、高額療養費（外来年間合算）支給済み額について、管理項目より除外する。</t>
    <phoneticPr fontId="9"/>
  </si>
  <si>
    <t>17.2.2 申請データ作成</t>
  </si>
  <si>
    <t xml:space="preserve">登録した高額介護合算療養費の申請情報を基に、介護保険課へ提供するための高額介護合算療養費申請データを作成できること。
</t>
    <phoneticPr fontId="9"/>
  </si>
  <si>
    <t xml:space="preserve">&lt;委託運用&gt;
国保連合会に高額介護合算療養費の算定を委託している場合、登録した高額介護合算療養費の申請情報を基に、国保総合システムへ連携するため支給申請書兼自己負担額証明書交付申請書情報：交換識別番号(3721)（KD_IF044）、自己負担額証明書情報：交換識別番号(37C1)（KD_IF049）を作成できること。
【管理項目】
KD_IF044_支給申請書兼自己負担額証明書交付申請書情報：交換識別番号(3721)（※）に準拠
※ 「次期国保総合システムＩＦ仕様書 KD_IF044」のインタフェース仕様
KD_IF049_自己負担額証明書情報：交換識別番号(37C1)（KD_IF049）（※）に準拠
※ 「次期国保総合システムＩＦ仕様書 KD_IF049」のインタフェース仕様
</t>
    <phoneticPr fontId="9"/>
  </si>
  <si>
    <t>17.2.3 自己負担額算出</t>
  </si>
  <si>
    <t xml:space="preserve">高額介護合算療養費の申請情報を登録した被保険者を抽出し、レセプト情報及び高額療養費情報を基に、世帯単位の自己負担額を算出できること。
【管理項目】
・被保険者番号　・対象年度
・70歳未満被保険者にかかる自己負担額（8月～翌7月）
・70歳以上被保険者にかかる自己負担額（8月～翌7月）
・70歳未満被保険者にかかる高額療養費支給済額（8月～翌7月）
・70歳以上被保険者にかかる高額療養費支給済額（8月～翌7月）
・地方単独公費負担額（8月～翌7月）
・高額療養費（外来年間合算）支給済み額
</t>
    <rPh sb="181" eb="183">
      <t>イジョウ</t>
    </rPh>
    <phoneticPr fontId="9"/>
  </si>
  <si>
    <t xml:space="preserve">&lt;委託運用&gt;
国保連合会に高額介護合算療養費の算定を委託している場合、国保総合システムよりダウンロードした自己負担額確認情報：交換識別番号(37J1)（KD_IF053）を取り込み、自己負担額情報を登録できること。
【管理項目】
KD_IF053_自己負担額確認情報：交換識別番号(37J1)（※）に準拠
※ 「次期国保総合システムＩＦ仕様書 KD_IF053」のインタフェース仕様
</t>
    <phoneticPr fontId="9"/>
  </si>
  <si>
    <t>17.2.4 自己負担額確認・補正</t>
  </si>
  <si>
    <t>17.2.5 自己負担額証明書作成</t>
  </si>
  <si>
    <t xml:space="preserve">自己負担額交付申請を受け付けた世帯に対し、補正した自己負担額を基に、国民健康保険高額介護合算療養費自己負担額証明書を作成できること。
■帳票詳細要件 シート：給付-13■
</t>
    <phoneticPr fontId="9"/>
  </si>
  <si>
    <t>17.2.6 介護自己負担額情報取込</t>
  </si>
  <si>
    <t xml:space="preserve">介護保険課より受領した介護自己負担額情報ファイルを取り込み、登録できること。また、登録した介護自己負担額情報を確認するためのリストを作成できること。
【管理項目】
・被保険者番号　・宛名番号
・対象年度　・保険制度コード
・70歳未満被保険者にかかる自己負担額（8月～翌7月）
・70歳以上被保険者にかかる自己負担額（8月～翌7月）
</t>
    <phoneticPr fontId="9"/>
  </si>
  <si>
    <t xml:space="preserve">介護自己負担額について、介護サービス費を控除した額（なお残る自己負担額）とすること。
</t>
    <phoneticPr fontId="9"/>
  </si>
  <si>
    <t>17.2.7 支給額計算</t>
  </si>
  <si>
    <t xml:space="preserve">補正済みの自己負担額及び添付自己負担額情報を基に、高額介護合算療養費を本算定できること。
</t>
    <phoneticPr fontId="9"/>
  </si>
  <si>
    <t xml:space="preserve">高額療養費（外来年間合算）について、被保険者からの申請を受け付けておらず、未支給である場合、支給見込み額を控除し、高額介護合算療養費を算定すること。
</t>
    <phoneticPr fontId="9"/>
  </si>
  <si>
    <t xml:space="preserve">高額療養費（外来年間合算）について、年次での支給申請となり、被保険者が申請を失念する場合がある。そのため、高額療養費（外来年間合算）が未支給である場合、高額療養費（外来年間合算）の支給見込み額を控除し、高額介護合算療養費を算定する。
</t>
    <rPh sb="0" eb="2">
      <t>コウガク</t>
    </rPh>
    <rPh sb="2" eb="5">
      <t>リョウヨウヒ</t>
    </rPh>
    <rPh sb="6" eb="8">
      <t>ガイライ</t>
    </rPh>
    <rPh sb="8" eb="10">
      <t>ネンカン</t>
    </rPh>
    <rPh sb="10" eb="12">
      <t>ガッサン</t>
    </rPh>
    <rPh sb="18" eb="20">
      <t>ネンジ</t>
    </rPh>
    <rPh sb="22" eb="24">
      <t>シキュウ</t>
    </rPh>
    <rPh sb="24" eb="26">
      <t>シンセイ</t>
    </rPh>
    <rPh sb="30" eb="34">
      <t>ヒホケンシャ</t>
    </rPh>
    <rPh sb="35" eb="37">
      <t>シンセイ</t>
    </rPh>
    <rPh sb="38" eb="40">
      <t>シツネン</t>
    </rPh>
    <rPh sb="42" eb="44">
      <t>バアイ</t>
    </rPh>
    <rPh sb="53" eb="55">
      <t>コウガク</t>
    </rPh>
    <rPh sb="55" eb="58">
      <t>リョウヨウヒ</t>
    </rPh>
    <rPh sb="59" eb="61">
      <t>ガイライ</t>
    </rPh>
    <rPh sb="61" eb="63">
      <t>ネンカン</t>
    </rPh>
    <rPh sb="63" eb="65">
      <t>ガッサン</t>
    </rPh>
    <rPh sb="67" eb="68">
      <t>ミ</t>
    </rPh>
    <rPh sb="68" eb="70">
      <t>シキュウ</t>
    </rPh>
    <rPh sb="73" eb="75">
      <t>バアイ</t>
    </rPh>
    <rPh sb="90" eb="92">
      <t>シキュウ</t>
    </rPh>
    <rPh sb="92" eb="94">
      <t>ミコ</t>
    </rPh>
    <rPh sb="95" eb="96">
      <t>ガク</t>
    </rPh>
    <rPh sb="97" eb="99">
      <t>コウジョ</t>
    </rPh>
    <rPh sb="101" eb="103">
      <t>コウガク</t>
    </rPh>
    <rPh sb="103" eb="105">
      <t>カイゴ</t>
    </rPh>
    <rPh sb="105" eb="107">
      <t>ガッサン</t>
    </rPh>
    <rPh sb="107" eb="110">
      <t>リョウヨウヒ</t>
    </rPh>
    <rPh sb="111" eb="113">
      <t>サンテイ</t>
    </rPh>
    <phoneticPr fontId="9"/>
  </si>
  <si>
    <t xml:space="preserve">高額介護合算療養費について、世帯毎の本算定結果を、照会できること。
</t>
  </si>
  <si>
    <t xml:space="preserve">&lt;委託運用&gt;
国保連合会に高額介護合算療養費の算定を委託している場合、国保総合システムよりダウンロードした高額介護合算療養費支給（不支給）決定者一覧表情報：交換識別番号（38G1）（HS_IF852）、支給額計算結果連絡票情報：交換識別番号(3861)（KD_IF060）を取り込み、高額介護合算療養費の本算定結果を登録できること。
【管理項目】
HS_IF852_高額介護合算療養費支給（不支給）決定者一覧表情報：交換識別番号（38G1）（※）に準拠
※ 「次期国保総合システムＩＦ仕様書 HS_IF852」のインタフェース仕様
KD_IF060_支給額計算結果連絡票情報：交換識別番号(3861)（※）に準拠
※ 「次期国保総合システムＩＦ仕様書 KD_IF060」のインタフェース仕様
</t>
    <phoneticPr fontId="9"/>
  </si>
  <si>
    <t xml:space="preserve">&lt;委託運用&gt;
国民健康保険システムに支給申請情報及び自己負担額情報を登録していない場合においても、国保総合システムよりダウンロードした高額介護合算療養費支給（不支給）決定者一覧表情報：交換識別番号（38G1）（HS_IF852）、支給額計算結果連絡票情報：交換識別番号(3861)（KD_IF060）を取り込むことで、高額介護合算療養費の本算定結果を登録し、後続の事務処理ができること。
</t>
  </si>
  <si>
    <t xml:space="preserve">高額介護合算療養費支給（不支給）決定者一覧表情報・支給額計算結果連絡票情報について、取り込みの結果を確認するためのリストを作成できること。
</t>
    <phoneticPr fontId="9"/>
  </si>
  <si>
    <t>17.2.8 支給額計算結果連絡票作成</t>
    <phoneticPr fontId="9"/>
  </si>
  <si>
    <t xml:space="preserve">本算定結果を基に、高額介護合算療養費支給額計算結果連絡票を作成できること。
■帳票詳細要件 シート：給付-6■
</t>
    <phoneticPr fontId="9"/>
  </si>
  <si>
    <t xml:space="preserve">介護保険システムに連携するための計算結果連絡票情報を出力できること。
</t>
    <phoneticPr fontId="9"/>
  </si>
  <si>
    <t>17.2.9 支給額計算結果連絡票登録</t>
  </si>
  <si>
    <t xml:space="preserve">他保険者より連絡のあった高額介護合算療養費計算結果連絡票を基に、他保険者が算定した高額介護合算療養費の計算結果を登録できること。
【管理項目】
・支給申請書整理番号　・被保険者番号　・宛名番号
・保険制度コード　・対象年度　
・自己負担額証明書整理番号
・被保険者記号　・保険者番号　・保険者名称
・計算開始年月日　・計算終了年月日　
・所得区分　・高齢者所得区分
・世帯負担総額　・一部負担金世帯合算額
・70歳以上被保険者にかかる一部負担金世帯合算額
・合算算定基準額　
・70歳以上被保険者にかかる合算算定基準額
・世帯支給総額　
・70歳以上被保険者にかかる世帯支給総額
・按分後支給額
・70歳以上被保険者にかかる按分後支給額
・計算結果連絡票発行者情報（発行年月日、発行者名、郵便番号、住所）
・計算結果連絡票問合せ先情報（住所、問合せ先名称、電話番号）
</t>
    <phoneticPr fontId="9"/>
  </si>
  <si>
    <t>17.2.10 支給額計算結果確認・支給決定登録</t>
  </si>
  <si>
    <t xml:space="preserve">高額介護合算療養費の計算結果を照会、修正できること。
【管理項目】
・支給申請書整理番号　・被保険者番号
・宛名番号　・対象年度　・世帯支給総額　
・70歳以上被保険者にかかる世帯支給総額
・按分後支給額
・70歳以上被保険者にかかる按分後支給額
・支給（不支給）決定日　・支給年月日　
・支給不支給区分　・充当額　・その他調整額
</t>
    <phoneticPr fontId="9"/>
  </si>
  <si>
    <t xml:space="preserve">高額介護合算療養費について、審査結果、支給（不支給）決定情報を登録、修正、削除、照会できること。
</t>
    <phoneticPr fontId="9"/>
  </si>
  <si>
    <t xml:space="preserve">保険料（税）への充当額を登録し、高額介護合算療養費の支給額より控除できること。
</t>
    <phoneticPr fontId="9"/>
  </si>
  <si>
    <t xml:space="preserve">各都道府県及び各市区町村の独自の医療費助成制度（地方単独医療費助成制度）への振り替え額をその他調整額に登録し、高額介護合算療養費の支給額より控除できること。
</t>
  </si>
  <si>
    <t xml:space="preserve">高額介護合算療養費の支給額計算の結果、５００円を超えない場合は不支給として登録できること。
</t>
    <phoneticPr fontId="9"/>
  </si>
  <si>
    <t>17.2.11 決定通知作成</t>
  </si>
  <si>
    <t xml:space="preserve">支給（不支給）決定した高額介護合算療養費の支給情報を抽出し、高額介護合算療養費支給（不支給）決定通知書を作成できること。
■帳票詳細要件 シート：給付-7■
</t>
    <phoneticPr fontId="9"/>
  </si>
  <si>
    <t>17.2.12 口座振込データ作成</t>
  </si>
  <si>
    <t xml:space="preserve">支給決定した高額介護合算療養費の支給情報を抽出し口座振込データを作成できること。
</t>
    <phoneticPr fontId="9"/>
  </si>
  <si>
    <t xml:space="preserve">［行政区管理を行っている指定都市向けの要件］
支給決定した高額介護合算療養費の支給情報を抽出し、行政区（保険者）毎に口座振込データを作成できること。
</t>
    <phoneticPr fontId="9"/>
  </si>
  <si>
    <t>17.2.13 支払消込</t>
  </si>
  <si>
    <t>18. 葬祭費支給</t>
  </si>
  <si>
    <t>18.1 葬祭費支給管理</t>
  </si>
  <si>
    <t>18.1.1 支給申請状況確認</t>
  </si>
  <si>
    <t xml:space="preserve">葬祭費の申請状況・支給状況について、照会できること。
</t>
    <phoneticPr fontId="9"/>
  </si>
  <si>
    <t xml:space="preserve">マイナンバーを活用し、他保険者に葬祭費の支給状況を情報照会できること。（情報照会の機能については「26.2 情報照会」を参照）
</t>
  </si>
  <si>
    <t xml:space="preserve">他保険者より、マイナンバーを活用した葬祭費の支給状況の情報照会を受けた場合、情報提供できること。（情報提供の機能については「26.1 副本登録」を参照）
</t>
    <phoneticPr fontId="9"/>
  </si>
  <si>
    <t xml:space="preserve">国民健康保険葬祭費支給申請書が発行できること。
■帳票詳細要件 シート：資格-11■
</t>
    <phoneticPr fontId="9"/>
  </si>
  <si>
    <t xml:space="preserve">備え付けの支給申請書を使用し、事務処理を行う場合があり、国保システムより支給申請書を出力することは必須ではないため、実装してもしなくても良い機能とする。
窓口において、被保険者よりヒアリングした支給申請情報を登録し、登録した内容をあらかじめ出力した支給申請書を出力することで、被保険者の支給申請書の記載事務を必要最小限とする。
</t>
    <phoneticPr fontId="9"/>
  </si>
  <si>
    <t xml:space="preserve">国民健康保険葬祭費支給申請書について、登録した支給申請情報を支給申請書に出力できること。
</t>
    <phoneticPr fontId="9"/>
  </si>
  <si>
    <t xml:space="preserve">国民健康保険葬祭費支給申請書について、「会葬礼状・葬式の領収証・その他」といった施主の確認方法を記載する欄を支給申請書に設けること。
</t>
  </si>
  <si>
    <t>19. 出産育児一時金支給</t>
  </si>
  <si>
    <t>19.1 出産育児一時金支給管理</t>
  </si>
  <si>
    <t>19.1.1 支給申請状況確認</t>
  </si>
  <si>
    <t xml:space="preserve">出産育児一時金申請状況・支給状況について、照会できること。
</t>
    <phoneticPr fontId="9"/>
  </si>
  <si>
    <t xml:space="preserve">マイナンバーを活用し、他保険者に出産育児一時金の支給状況を情報照会できること。（情報照会の機能については「26.2 情報照会」を参照）
</t>
  </si>
  <si>
    <t xml:space="preserve">他保険者より、マイナンバーを活用した出産育児一時金の支給状況の情報照会を受けた場合、情報提供できること。（情報提供の機能については「26.1 副本登録」を参照）
</t>
    <phoneticPr fontId="9"/>
  </si>
  <si>
    <t xml:space="preserve">出産育児一時金支給申請書が発行できること。
■帳票詳細要件 シート：資格-10■
</t>
    <phoneticPr fontId="9"/>
  </si>
  <si>
    <t xml:space="preserve">備え付けの支給申請書を使用し、事務処理を行う場合があり、国保システムより支給申請書を出力することは必須ではないため、実装してもしなくても良い機能とする。
</t>
    <phoneticPr fontId="9"/>
  </si>
  <si>
    <t xml:space="preserve">出産育児一時金支給申請書について、登録した支給申請情報を支給申請書に出力できること。
</t>
    <phoneticPr fontId="9"/>
  </si>
  <si>
    <t xml:space="preserve">出産育児一時金支給申請書の作成日、作成方法を登録、管理、照会できること。
【管理項目】
・被保険者番号　・宛名番号　・申請書種別　・申請書作成日　・申請書作成方法（即時出力/一括出力）
</t>
    <phoneticPr fontId="9"/>
  </si>
  <si>
    <t>【第1.2版】にて、機能ID 0242334から変更</t>
    <phoneticPr fontId="9"/>
  </si>
  <si>
    <t>19.2 出産請求書情報管理</t>
  </si>
  <si>
    <t>19.2.1 出産請求書情報登録</t>
  </si>
  <si>
    <t xml:space="preserve">国保連合会から受領した正常分娩分、異常分娩分の出産請求書情報ファイルを基に、出産請求書情報を登録できること。
【管理項目】
SN_IF453_出産育児一時金等連名簿データ_正常分娩分IF（※）に準拠
※ 「次期国保総合システムＩＦ仕様書 SN_IF453」のインタフェース仕様
SN_IF454_出産育児一時金等連名簿データ_異常分娩分IF（※）に準拠
※ 「次期国保総合システムＩＦ仕様書 SN_IF454」のインタフェース仕様
SN_IF455_出産育児一時金等連名簿データ_支払早期分IF（※）に準拠
※ 「次期国保総合システムＩＦ仕様書 SN_IF455」のインタフェース仕様
</t>
  </si>
  <si>
    <t xml:space="preserve">国保連合会から受領した正常分娩分、異常分娩分の出産請求書情報ファイルを取り込み、一括で登録できること。
</t>
    <phoneticPr fontId="9"/>
  </si>
  <si>
    <t>取り扱う件数により、1件ずつの登録を行うことも可能であり、一括で登録する機能は必ずしも必要でないことから、実装してもしなくても良い機能とする。</t>
    <rPh sb="0" eb="1">
      <t>ト</t>
    </rPh>
    <rPh sb="2" eb="3">
      <t>アツカ</t>
    </rPh>
    <rPh sb="4" eb="6">
      <t>ケンスウ</t>
    </rPh>
    <rPh sb="11" eb="12">
      <t>ケン</t>
    </rPh>
    <rPh sb="15" eb="17">
      <t>トウロク</t>
    </rPh>
    <rPh sb="18" eb="19">
      <t>オコナ</t>
    </rPh>
    <rPh sb="23" eb="25">
      <t>カノウ</t>
    </rPh>
    <rPh sb="29" eb="31">
      <t>イッカツ</t>
    </rPh>
    <rPh sb="32" eb="34">
      <t>トウロク</t>
    </rPh>
    <rPh sb="36" eb="38">
      <t>キノウ</t>
    </rPh>
    <rPh sb="39" eb="40">
      <t>カナラ</t>
    </rPh>
    <rPh sb="43" eb="45">
      <t>ヒツヨウ</t>
    </rPh>
    <rPh sb="53" eb="55">
      <t>ジッソウ</t>
    </rPh>
    <phoneticPr fontId="9"/>
  </si>
  <si>
    <t>19.2.2 出産請求書情報資格確認</t>
  </si>
  <si>
    <t xml:space="preserve">出産請求書情報ファイルを登録する際、以下に示す資格チェックができること。
・個人特定関連チェック　・出産年月日（資格有無）関連チェック　・給付確認（重複請求）関連チェック　・支給額関連チェック　・産科医療補償制度対象分娩区分及び在胎週数の関連チェック
</t>
    <phoneticPr fontId="9"/>
  </si>
  <si>
    <t xml:space="preserve">チェックすべき処理の概要ついて定めるべきであることから、標準仕様書に追加する。
</t>
  </si>
  <si>
    <t xml:space="preserve">出産請求書情報の資格チェック結果を確認するためのリストを作成できること。
</t>
  </si>
  <si>
    <t xml:space="preserve">市区町村毎の資格確認事務に柔軟に対応するため、出産請求書情報ファイルの取り込みチェック内容毎にエラーレベル（エラー／警告）を設定できること。
</t>
    <rPh sb="35" eb="36">
      <t>ト</t>
    </rPh>
    <rPh sb="37" eb="38">
      <t>コ</t>
    </rPh>
    <phoneticPr fontId="9"/>
  </si>
  <si>
    <t xml:space="preserve">開発するそれぞれのシステムの設計思想に基づき、必要となるチェック処理を実施すること前提とし、チェック内容毎のエラーレベルを設定することは必ずしも必要でないことから、実装してもしなくても良い機能とする。
</t>
  </si>
  <si>
    <t xml:space="preserve">資格チェックの結果、正当と判定した出産請求書情報について、修正、削除、照会できること。
※管理項目は「機能ID：0241194」と同じ。
</t>
    <rPh sb="52" eb="54">
      <t>キノウ</t>
    </rPh>
    <phoneticPr fontId="9"/>
  </si>
  <si>
    <t xml:space="preserve">資格チェックの結果、エラーと判定した出産請求書情報について、容認登録、修正、照会できること。
※管理項目は「機能ID：0241194」と同じ。
</t>
    <phoneticPr fontId="9"/>
  </si>
  <si>
    <t>19.2.3 支給決定通知作成</t>
  </si>
  <si>
    <t xml:space="preserve">医療機関に対し、支給したことを被保険者へ通知するため、被保険者宛の支給決定通知を出力できること。
■帳票詳細要件 シート：給付-4■
■帳票詳細要件 シート：給付-28■
</t>
    <phoneticPr fontId="8"/>
  </si>
  <si>
    <t xml:space="preserve">医療機関に対し、支給決定通知を出力できること。
</t>
    <phoneticPr fontId="9"/>
  </si>
  <si>
    <t xml:space="preserve">医療機関に対する支給決定通知の出力は必ずしも必要ではなく、被保険者に対する支給決定通知の出力が必要であることから、被保険者宛の支給決定通知の出力機能を実装すべき機能とし、医療機関宛の支給決定通知書の出力機能は実装してもしなくても良い機能とする。
</t>
    <rPh sb="18" eb="19">
      <t>カナラ</t>
    </rPh>
    <rPh sb="22" eb="24">
      <t>ヒツヨウ</t>
    </rPh>
    <rPh sb="57" eb="61">
      <t>ヒホケンシャ</t>
    </rPh>
    <rPh sb="61" eb="62">
      <t>アテ</t>
    </rPh>
    <rPh sb="63" eb="65">
      <t>シキュウ</t>
    </rPh>
    <rPh sb="65" eb="67">
      <t>ケッテイ</t>
    </rPh>
    <rPh sb="72" eb="74">
      <t>キノウ</t>
    </rPh>
    <rPh sb="75" eb="77">
      <t>ジッソウ</t>
    </rPh>
    <rPh sb="80" eb="82">
      <t>キノウ</t>
    </rPh>
    <rPh sb="85" eb="87">
      <t>イリョウ</t>
    </rPh>
    <rPh sb="87" eb="89">
      <t>キカン</t>
    </rPh>
    <rPh sb="89" eb="90">
      <t>アテ</t>
    </rPh>
    <rPh sb="91" eb="93">
      <t>シキュウ</t>
    </rPh>
    <rPh sb="93" eb="95">
      <t>ケッテイ</t>
    </rPh>
    <rPh sb="95" eb="98">
      <t>ツウチショ</t>
    </rPh>
    <rPh sb="99" eb="101">
      <t>シュツリョク</t>
    </rPh>
    <rPh sb="101" eb="103">
      <t>キノウ</t>
    </rPh>
    <rPh sb="104" eb="106">
      <t>ジッソウ</t>
    </rPh>
    <phoneticPr fontId="9"/>
  </si>
  <si>
    <t xml:space="preserve">直接支払いの結果、差額支給が生じる被保険者に対する支給決定通知書について、差額支給の支給申請の勧奨に関する記載ができること。
</t>
    <phoneticPr fontId="9"/>
  </si>
  <si>
    <t>19.2.4  差額支給対象抽出</t>
    <phoneticPr fontId="9"/>
  </si>
  <si>
    <t xml:space="preserve">出産育児一時金の差額支給申請が可能な被保険者を抽出できること。
</t>
    <phoneticPr fontId="9"/>
  </si>
  <si>
    <t>機能ID：0241189において出産育児一時金の申請状況・支給状況の照会を可能とする要件が規定されており、この要件に対して当該機能にて一括で差額支給申請が可能な対象者を抽出する機能の要件を規定している。
上記機能IDより差額支給申請が可能な被保険者の情報を確認することが可能であることから、一括で対象者を把握する機能は、令和8年4月1日時点において全ての国保システムにおいて実装されている必要はないと考えられるため。</t>
    <phoneticPr fontId="8"/>
  </si>
  <si>
    <t xml:space="preserve">抽出した被保険者に対し、勧奨通知及び出産育児一時金支給申請書を一括で出力できること。
</t>
    <phoneticPr fontId="9"/>
  </si>
  <si>
    <t xml:space="preserve">出産育児一時金の差額支給申請書の作成日、作成方法を登録、管理、照会できること。
【管理項目】
・被保険者番号　・宛名番号　・申請書種別　・申請書作成日　・申請書作成方法（即時出力/一括出力）
</t>
    <phoneticPr fontId="9"/>
  </si>
  <si>
    <t>【第1.2版】にて、機能ID 0242335から変更</t>
    <phoneticPr fontId="9"/>
  </si>
  <si>
    <t>20. 第三者行為等求償</t>
  </si>
  <si>
    <t>20.1 第三者行為等求償</t>
  </si>
  <si>
    <t>20.1.1 第三者行為による被害届登録</t>
  </si>
  <si>
    <t xml:space="preserve">被保険者より受け付けした第三者行為による被害届を登録、修正、削除、照会できること。
【管理項目】
・受付番号　・被保険者番号　・被害者宛名番号
・処理状況（仮受付、本受付、委託中、決定、完了、取消）
・連合会委託有無　・受付年月日　・事故発生日時
・事故発生場所　・事故原因　
・事故状況（交通手段（被害者）、交通手段（加害者）、労災該当）
・被害状況（負傷部位（３つ）、負傷種別（3つ））
・診療期間開始年月日
・診療期間終了年月日　・症状固定日
・加害者情報（宛名番号、氏名、氏名カナ、郵便番号、住所、生年月日、電話番号、職業）
・保有者情報（宛名番号、氏名、氏名カナ、郵便番号、住所、生年月日、電話番号、加害者との関係）
・医療機関番号　・転移先医療機関番号
・連絡者（住所、氏名、連絡先） ・自主提供の有無
・徴収停止状況
</t>
    <phoneticPr fontId="8"/>
  </si>
  <si>
    <t>【第1.3版】にて、機能ID 0241206から変更</t>
    <phoneticPr fontId="8"/>
  </si>
  <si>
    <t xml:space="preserve">徴収停止状況（徴収停止、債権放棄）を登録し、徴収停止、債権放棄と登録されている場合、後続の事務処理の対象とならないこと。
</t>
    <phoneticPr fontId="9"/>
  </si>
  <si>
    <t>20.1.2 第三者行為レセプト抽出</t>
  </si>
  <si>
    <t xml:space="preserve">事故発生日以降、症状が固定するまでの間に該当するレセプト及び特記事項10（マル交）が記載されているレセプトを基に、第三者行為に該当する候補レセプトを抽出できること。
</t>
    <phoneticPr fontId="9"/>
  </si>
  <si>
    <t xml:space="preserve">抽出した第三者行為に該当する候補レセプトを確認するためのリストを作成できること。
</t>
    <phoneticPr fontId="9"/>
  </si>
  <si>
    <t xml:space="preserve">抽出した第三者行為に該当する候補レセプトについて、第三者行為に該当するレセプトとして一括で登録できること。また、一つの第三者行為求償情報に対し、複数のレセプト情報を紐づけし、登録できること。
【管理項目】
・受付番号　・被保険者番号　・被害者宛名番号
・レセプト全国共通キー
</t>
    <rPh sb="56" eb="57">
      <t>ヒト</t>
    </rPh>
    <rPh sb="59" eb="64">
      <t>ダイサンシャコウイ</t>
    </rPh>
    <rPh sb="64" eb="66">
      <t>キュウショウ</t>
    </rPh>
    <rPh sb="66" eb="68">
      <t>ジョウホウ</t>
    </rPh>
    <rPh sb="69" eb="70">
      <t>タイ</t>
    </rPh>
    <rPh sb="72" eb="74">
      <t>フクスウ</t>
    </rPh>
    <rPh sb="79" eb="81">
      <t>ジョウホウ</t>
    </rPh>
    <rPh sb="82" eb="83">
      <t>ヒモ</t>
    </rPh>
    <rPh sb="87" eb="89">
      <t>トウロク</t>
    </rPh>
    <phoneticPr fontId="9"/>
  </si>
  <si>
    <t xml:space="preserve">第三者行為に該当するレセプト、療養費、葬祭費を登録できること。また、一つの第三者行為求償情報に対し、複数のレセプト情報を紐づけし、登録できること。
【管理項目】
・受付番号　・被保険者番号　・被害者宛名番号
・レセプト全国共通キー
</t>
    <rPh sb="15" eb="18">
      <t>リョウヨウヒ</t>
    </rPh>
    <rPh sb="19" eb="21">
      <t>ソウサイ</t>
    </rPh>
    <rPh sb="21" eb="22">
      <t>ヒ</t>
    </rPh>
    <phoneticPr fontId="9"/>
  </si>
  <si>
    <t>事務処理の効率化を考慮し、第三者行為に該当する療養費、葬祭費の登録を可能とする。</t>
    <rPh sb="0" eb="2">
      <t>ジム</t>
    </rPh>
    <rPh sb="2" eb="4">
      <t>ショリ</t>
    </rPh>
    <rPh sb="5" eb="8">
      <t>コウリツカ</t>
    </rPh>
    <rPh sb="9" eb="11">
      <t>コウリョ</t>
    </rPh>
    <rPh sb="13" eb="16">
      <t>ダイサンシャ</t>
    </rPh>
    <rPh sb="16" eb="18">
      <t>コウイ</t>
    </rPh>
    <rPh sb="19" eb="21">
      <t>ガイトウ</t>
    </rPh>
    <rPh sb="23" eb="26">
      <t>リョウヨウヒ</t>
    </rPh>
    <rPh sb="27" eb="29">
      <t>ソウサイ</t>
    </rPh>
    <rPh sb="29" eb="30">
      <t>ヒ</t>
    </rPh>
    <rPh sb="31" eb="33">
      <t>トウロク</t>
    </rPh>
    <rPh sb="34" eb="36">
      <t>カノウ</t>
    </rPh>
    <phoneticPr fontId="9"/>
  </si>
  <si>
    <t>20.1.3 負傷原因照会書作成</t>
    <phoneticPr fontId="9"/>
  </si>
  <si>
    <t xml:space="preserve">第三者行為に該当するかの判断がつかないレセプトについて、負傷原因照会書を作成できること。
■帳票詳細要件 シート：給付-16■
</t>
    <phoneticPr fontId="9"/>
  </si>
  <si>
    <t>20.1.4 負傷原因照会書回答登録</t>
    <phoneticPr fontId="9"/>
  </si>
  <si>
    <t xml:space="preserve">被保険者より回答のあった負傷原因照会書を基に、負傷原因を登録できること。
【管理項目】
・受付番号　・被保険者番号　・被害者宛名番号
・事故発生日時　・事故発生場所　・事故原因
・回答書受付日　・照会書発送日
</t>
    <phoneticPr fontId="9"/>
  </si>
  <si>
    <t>20.1.5 交渉結果登録</t>
    <phoneticPr fontId="9"/>
  </si>
  <si>
    <t xml:space="preserve">加害者、保険会社との交渉結果を登録できること。
【管理項目】
・受付番号　・被保険者番号　・被害者宛名番号
・処理状況（仮受付、本受付、委託中、決定、完了、取消）
・連合会委託有無
・自賠責保険情報（会社名、支店名、課名、担当者名、電話番号、自賠責保険証明書番号、登録車両番号、保険期間、契約者情報（郵便番号、住所、氏名）、所有者情報（郵便番号、住所、氏名））
・任意保険情報（会社名、支店名、課名、担当者名、電話番号、任意保険証明書番号、登録車両番号、保険期間、契約者情報（郵便番号、住所、氏名）、所有者情報（郵便番号、住所、氏名））
・保険会社の支援の有無
・連合会委託情報（連合会整理番号、連合会担当者名）
・求償率
・療養分損害賠償額　・療養分請求額
・食事分損害賠償額　・食事分請求額
・高額分損害賠償額　・高額分請求額
・地方単独公費分損害賠償額　・地方単独公費分請求額
・請求先区分（自賠責保険、任意保険、加害者、被保険者）
・通知書番号　・納期限　・請求額　・分納回数
・葬祭分損害賠償額　・葬祭分請求額
・給付年度（国保連合会の審査年）
・返還請求年度
・歳入歳出区分　
</t>
    <rPh sb="490" eb="492">
      <t>サイシュツ</t>
    </rPh>
    <phoneticPr fontId="9"/>
  </si>
  <si>
    <t>被害者側若しくは加害者側の保険会社が当事者へ傷病届を提出するためのサポートをしているかに関する統計事務を行うため、保険会社の支援の有無を管理項目とする。</t>
    <rPh sb="4" eb="5">
      <t>モ</t>
    </rPh>
    <rPh sb="44" eb="45">
      <t>カン</t>
    </rPh>
    <rPh sb="47" eb="49">
      <t>トウケイ</t>
    </rPh>
    <rPh sb="49" eb="51">
      <t>ジム</t>
    </rPh>
    <rPh sb="52" eb="53">
      <t>オコナ</t>
    </rPh>
    <rPh sb="57" eb="59">
      <t>ホケン</t>
    </rPh>
    <rPh sb="59" eb="61">
      <t>カイシャ</t>
    </rPh>
    <rPh sb="62" eb="64">
      <t>シエン</t>
    </rPh>
    <rPh sb="65" eb="67">
      <t>ウム</t>
    </rPh>
    <rPh sb="68" eb="70">
      <t>カンリ</t>
    </rPh>
    <rPh sb="70" eb="72">
      <t>コウモク</t>
    </rPh>
    <phoneticPr fontId="9"/>
  </si>
  <si>
    <t>20.1.5 交渉結果登録</t>
  </si>
  <si>
    <t xml:space="preserve">登録した処理状況（仮受付、本受付、委託中、決定、完了、取消）を基に、第三者行為求償情報の検索、照会ができること。
</t>
    <phoneticPr fontId="9"/>
  </si>
  <si>
    <t xml:space="preserve">メモ機能を活用し、交渉経過の記録を管理できること。
</t>
    <rPh sb="9" eb="11">
      <t>コウショウ</t>
    </rPh>
    <phoneticPr fontId="9"/>
  </si>
  <si>
    <t>20.1.6 第三者行為返還通知・納付書作成</t>
    <phoneticPr fontId="9"/>
  </si>
  <si>
    <t xml:space="preserve">第三者行為返還通知書を作成できること。
■帳票詳細要件 シート：給付-17■
</t>
    <phoneticPr fontId="9"/>
  </si>
  <si>
    <t xml:space="preserve">納付書を作成するための納付書データを作成できること。
</t>
  </si>
  <si>
    <t xml:space="preserve">納付書を作成できること。
■帳票詳細要件 シート：賦課-33■
</t>
    <phoneticPr fontId="9"/>
  </si>
  <si>
    <t xml:space="preserve">第三者行為等求償の納付書を出力する場合、科目名称に出力する文言を任意に設定できること。
■帳票詳細要件 シート：賦課-33■
</t>
    <phoneticPr fontId="9"/>
  </si>
  <si>
    <t>第三者行為による徴収情報を収納業務へ連携し、調定を作成できること。</t>
    <phoneticPr fontId="9"/>
  </si>
  <si>
    <t>20.1.7 納付登録・完了登録</t>
    <phoneticPr fontId="9"/>
  </si>
  <si>
    <t xml:space="preserve">賠償請求金額の納付完了登録ができること。
【管理項目】
・受付番号　・被保険者番号　・被害者宛名番号
・処理状況（仮受付、本受付、委託中、決定、完了、取消）
・決定年月日　・完了年月日
・通知書番号　・領収日　・収納日　・納付済額　
・督促日　・催告日　・時効日（時効の更新、完成猶予の考慮含む）
</t>
    <phoneticPr fontId="9"/>
  </si>
  <si>
    <t>20.1.8 第三者行為督促通知作成</t>
    <phoneticPr fontId="9"/>
  </si>
  <si>
    <t xml:space="preserve">納付の登録がない第三者行為の情報を抽出し、第三者行為督促通知を作成できること。
</t>
    <phoneticPr fontId="9"/>
  </si>
  <si>
    <t xml:space="preserve">納付の登録がない第三者行為の情報を抽出し、第三者行為督促通知を一括で作成できること。
</t>
    <phoneticPr fontId="9"/>
  </si>
  <si>
    <t>20.1.9 第三者行為催告通知作成</t>
    <phoneticPr fontId="9"/>
  </si>
  <si>
    <t xml:space="preserve">納付の登録がない第三者行為の情報を抽出し、第三者行為催告通知を作成できること。
</t>
    <phoneticPr fontId="9"/>
  </si>
  <si>
    <t xml:space="preserve">納付の登録がない第三者行為の情報を抽出し、第三者行為催告通知を一括で作成できること。
</t>
    <phoneticPr fontId="9"/>
  </si>
  <si>
    <t>20.1.10 不納欠損候補抽出</t>
    <phoneticPr fontId="9"/>
  </si>
  <si>
    <t xml:space="preserve">不納欠損の候補とする第三者行為の情報を抽出できること。
</t>
    <phoneticPr fontId="9"/>
  </si>
  <si>
    <t xml:space="preserve">不納欠損の候補とする第三者の情報を確認するためのリストを作成できること。
</t>
    <phoneticPr fontId="9"/>
  </si>
  <si>
    <t>20.1.11 不納欠損登録</t>
    <phoneticPr fontId="9"/>
  </si>
  <si>
    <t xml:space="preserve">抽出した第三者行為の情報を基に、不納欠損の一括登録ができること。
</t>
    <phoneticPr fontId="9"/>
  </si>
  <si>
    <t xml:space="preserve">第三者行為の不納欠損情報を照会、登録、修正、削除できること。
【管理項目】
・被保険者番号　・宛名番号　・通知書番号
・不納欠損事由　・不納欠損年月日　・戻入区分
</t>
    <phoneticPr fontId="9"/>
  </si>
  <si>
    <t>21. 不当利得・不正利得</t>
  </si>
  <si>
    <t>21.1 不当利得情報登録</t>
  </si>
  <si>
    <t>21.1.1 不当利得候補抽出</t>
  </si>
  <si>
    <t xml:space="preserve">遡及した資格異動、所得変更が生じたことにより、不当利得の候補とする給付情報（レセプト、療養費、高額療養費、高額療養費（外来年間合算）、高額介護合算療養費、出産育児一時金、葬祭費）を抽出できること。
※資格給付確認の事務処理で確認した不当利得については「14.1資格給付確認」にて不当利得の情報を登録する。
</t>
    <phoneticPr fontId="8"/>
  </si>
  <si>
    <t>遡及した所得変動が生じたことによる、不当利得の候補とする給付情報について、出産育児一時金や葬祭費等、所得の変更による給付額への影響がない給付情報については抽出の対象外としてもよいものとする。
また、明らかに存在しない給付情報（70歳未満の世帯における高額療養費（外来年間合算））については、抽出の対象外としてよいものとする。</t>
    <phoneticPr fontId="8"/>
  </si>
  <si>
    <t>不当利得の候補とする給付情報を把握する機能は業務上必須ではあるが、中小規模の市町村では対象が多くなく、また、遡及した資格異動や所得変更した対象者をシステム外管理する運用も想定されることから、令和8年4月1日時点において全ての国保システムにおいて実装されている必要はないと考えられるため。</t>
  </si>
  <si>
    <t xml:space="preserve">遡及した資格異動、所得変更が生じたことにより、不当利得の候補とする給付情報（レセプト、療養費、高額療養費、高額療養費（外来年間合算）、高額介護合算療養費、出産育児一時金、葬祭費）を抽出した結果を確認するためのリストを作成できること。
</t>
  </si>
  <si>
    <t xml:space="preserve">遡及した所得変動が生じたことによる、不当利得の候補とする給付情報について、出産育児一時金や葬祭費等、所得の変更による給付額への影響がない給付情報については抽出の対象外としてもよいものとする。
また、明らかに存在しない給付情報（70歳未満の世帯における高額療養費（外来年間合算））については、抽出の対象外としてよいものとする。
</t>
    <phoneticPr fontId="8"/>
  </si>
  <si>
    <t xml:space="preserve">過誤の結果及び再審査の結果を登録したレセプト等に対し、高額療養費を再算定した結果、不当利得の候補とする高額療養費情報を抽出できること。
</t>
    <phoneticPr fontId="9"/>
  </si>
  <si>
    <t>【第1.4版】にて、ID重複のため機能ID 0241219から変更</t>
    <rPh sb="12" eb="14">
      <t>チョウフク</t>
    </rPh>
    <phoneticPr fontId="8"/>
  </si>
  <si>
    <t>21.1.2 不当利得情報登録</t>
  </si>
  <si>
    <t xml:space="preserve">不当利得とする給付情報（レセプト、療養費、高額療養費、高額療養費（外来年間合算）、高額介護合算療養費、出産育児一時金、葬祭費）の照会、登録、修正、削除ができること。
【管理項目】
・被保険者番号　・宛名番号　・診療年月
・請求年月　・不当区分　・退職区分
・入外区分　・年度　
・徴収区分（不当利得）
・不当利得・不正利得理由　・資格異動事由
・資格異動年月日　・資格届出年月日
・請求額　・納期限
・督促日　・催告日　・時効日（時効の更新、完成猶予の考慮含む）
・戻入区分　・現金現物区分
</t>
    <rPh sb="118" eb="122">
      <t>フトウクブン</t>
    </rPh>
    <rPh sb="158" eb="164">
      <t>フセイリトクリユウ</t>
    </rPh>
    <rPh sb="234" eb="236">
      <t>レイニュウ</t>
    </rPh>
    <phoneticPr fontId="9"/>
  </si>
  <si>
    <t xml:space="preserve">督促、催告、不納欠損の要件が含まれるため、督促日、催告日、時効日（時効の更新、完成猶予の考慮含む）を管理項目とする。
</t>
    <phoneticPr fontId="9"/>
  </si>
  <si>
    <t>【第1.2版】にて、機能ID 0241221から変更
【第1.3版】にて、機能ID 0242578から変更</t>
    <phoneticPr fontId="9"/>
  </si>
  <si>
    <t>不当利得とする給付情報の管理は業務上必須ではあるが、中小規模の市町村では対象が多くなく、システム外管理する運用も想定されることから、令和8年4月1日時点において全ての国保システムにおいて実装されている必要はないと考えられるため。</t>
  </si>
  <si>
    <t xml:space="preserve">不当利得とする給付情報（レセプト、療養費、高額療養費、高額療養費（外来年間合算）、高額介護合算療養費、出産育児一時金、葬祭費）について、以下の情報の照会、登録、修正、削除ができること。
【管理項目】
・徴収区分（不正利得）
・不正利得理由　
</t>
  </si>
  <si>
    <t xml:space="preserve">不当利得を登録する際、登録、管理している給付情報（レセプト、療養費、高額療養費、高額療養費（外来年間合算））及び資格情報を基に、国民健康保険システムが自動で設定可能な情報については、自動で設定すること。
</t>
  </si>
  <si>
    <t>◎</t>
    <phoneticPr fontId="9"/>
  </si>
  <si>
    <t>機能ID：0242612において不当利得に関する情報を管理する要件が規定されており、この要件に対して当該機能にて給付情報や資格情報について自動設定する機能の要件を規定している。
上記機能IDより不当利得に関する情報の管理が可能であり、当該機能IDより自動取得が不可である情報については手動で設定することを前提としていることから、自動設定する機能は令和8年4月1日時点において全ての国保システムにおいて実装されている必要はないと考えられるため。</t>
    <phoneticPr fontId="8"/>
  </si>
  <si>
    <t xml:space="preserve">不当利得とする給付情報の時効日（時効の更新、完成猶予の考慮含む）について、起算日や時効完成日をシステムで自動判定できること。
</t>
    <phoneticPr fontId="9"/>
  </si>
  <si>
    <t xml:space="preserve">不当利得情報、不正利得情報の各種ステータスを管理し、検索、照会できること。
</t>
    <rPh sb="4" eb="6">
      <t>ジョウホウ</t>
    </rPh>
    <rPh sb="7" eb="11">
      <t>フセイリトク</t>
    </rPh>
    <phoneticPr fontId="9"/>
  </si>
  <si>
    <t xml:space="preserve">不正利得とする給付情報（レセプト、療養費、高額療養費、高額療養費（外来年間合算））の照会、登録、修正、削除ができること。
</t>
    <phoneticPr fontId="9"/>
  </si>
  <si>
    <t xml:space="preserve">不正利得（主に保険医療機関等の不正請求）については、不当利得とは別とし事務処理を行う場合があることから、実装してもしなくても良い機能とする。
</t>
    <phoneticPr fontId="9"/>
  </si>
  <si>
    <t xml:space="preserve">不正利得を登録する際、登録、管理している給付情報（レセプト、療養費、高額療養費、高額療養費（外来年間合算））及び資格情報を基に、国民健康保険システムが自動で設定可能な情報については、自動で設定すること。
</t>
  </si>
  <si>
    <t xml:space="preserve">複数のレセプト情報、療養費情報を不当利得として登録する際、一つの通知書情報として登録できること。
</t>
    <rPh sb="0" eb="2">
      <t>フクスウ</t>
    </rPh>
    <rPh sb="7" eb="9">
      <t>ジョウホウ</t>
    </rPh>
    <rPh sb="10" eb="15">
      <t>リョウヨウヒジョウホウ</t>
    </rPh>
    <rPh sb="16" eb="18">
      <t>フトウ</t>
    </rPh>
    <rPh sb="29" eb="30">
      <t>ヒト</t>
    </rPh>
    <rPh sb="32" eb="37">
      <t>ツウチショジョウホウ</t>
    </rPh>
    <rPh sb="40" eb="42">
      <t>トウロク</t>
    </rPh>
    <phoneticPr fontId="9"/>
  </si>
  <si>
    <t>複数の不当利得の明細を1つの通知書情報として管理することは業務上必須ではあるが、システム外で管理する運用も想定され、令和8年4月1日時点において全ての国保システムにおいて実装されている必要はないと考えられるため。</t>
  </si>
  <si>
    <t>21.1.3 不当利得返還通知作成</t>
  </si>
  <si>
    <t xml:space="preserve">登録した不当利得の情報を基に、不当利得返還通知を作成できること。
■帳票詳細要件 シート：給付-10■
</t>
    <phoneticPr fontId="9"/>
  </si>
  <si>
    <t xml:space="preserve">給付種別毎に納付書若しくは納付書の作成に必要な納付書データを作成できること。
■帳票詳細要件 シート：賦課-33■
</t>
    <rPh sb="9" eb="10">
      <t>モ</t>
    </rPh>
    <phoneticPr fontId="9"/>
  </si>
  <si>
    <t xml:space="preserve">納付書については、市区町村で定めた様式を財務会計システムから出力する場合も多く、必ずしも国民健康保険システムより出力する必要がないことから。実装してもしなくても良い機能とする。
</t>
    <rPh sb="14" eb="15">
      <t>サダ</t>
    </rPh>
    <rPh sb="17" eb="19">
      <t>ヨウシキ</t>
    </rPh>
    <rPh sb="34" eb="36">
      <t>バアイ</t>
    </rPh>
    <rPh sb="37" eb="38">
      <t>オオ</t>
    </rPh>
    <rPh sb="40" eb="41">
      <t>カナラ</t>
    </rPh>
    <rPh sb="44" eb="46">
      <t>コクミン</t>
    </rPh>
    <rPh sb="46" eb="48">
      <t>ケンコウ</t>
    </rPh>
    <rPh sb="48" eb="50">
      <t>ホケン</t>
    </rPh>
    <rPh sb="56" eb="58">
      <t>シュツリョク</t>
    </rPh>
    <rPh sb="60" eb="62">
      <t>ヒツヨウ</t>
    </rPh>
    <rPh sb="70" eb="72">
      <t>ジッソウ</t>
    </rPh>
    <phoneticPr fontId="9"/>
  </si>
  <si>
    <t xml:space="preserve">不当利得・不正利得の納付書を出力する場合、科目名称に出力する文言を任意に設定できること。
■帳票詳細要件 シート：賦課-33■
</t>
    <phoneticPr fontId="9"/>
  </si>
  <si>
    <t xml:space="preserve">保険者間調整を行うと登録した不当利得情報について、保険者宛の不当利得返還通知を作成できること。
</t>
    <phoneticPr fontId="9"/>
  </si>
  <si>
    <t xml:space="preserve">保険者間調整については、調整元・調整先の場合や、連合会経由・直接調整の場合、高額療養費が発生する場合等、様々なケースがあり、またそれぞれのケースで必要とする帳票様式が様々であることから、実装してもしなくても良い機能とする。
</t>
  </si>
  <si>
    <t xml:space="preserve">不正利得の情報を基に、不正利得返還通知を作成できること。
</t>
    <phoneticPr fontId="9"/>
  </si>
  <si>
    <t xml:space="preserve">被保険者より、保険者間調整の希望を受け付けるため、資格喪失後受診に伴う返還金精算に係る申出書（委任状兼同意書）、不当利得とする給付科目に該当する申請書を作成できること。
■帳票詳細要件 シート：給付-23■
</t>
    <phoneticPr fontId="9"/>
  </si>
  <si>
    <t xml:space="preserve">不当利得及び不正利得の返還通知、納付書、資格喪失後受診に伴う返還金精算に係る申出書（委任状兼同意書）、不当利得とする給付科目に該当する申請書を一括で作成できること。
</t>
    <rPh sb="0" eb="4">
      <t>フトウリトク</t>
    </rPh>
    <rPh sb="4" eb="5">
      <t>オヨ</t>
    </rPh>
    <rPh sb="6" eb="10">
      <t>フセイリトク</t>
    </rPh>
    <rPh sb="11" eb="15">
      <t>ヘンカンツウチ</t>
    </rPh>
    <rPh sb="16" eb="19">
      <t>ノウフショ</t>
    </rPh>
    <rPh sb="71" eb="73">
      <t>イッカツ</t>
    </rPh>
    <phoneticPr fontId="9"/>
  </si>
  <si>
    <t xml:space="preserve">保険者間調整を行う場合に必要となる支給申請書等の作成日、作成方法を登録、管理、照会できること。
【管理項目】
・被保険者番号　・宛名番号　・申請書種別　・申請書作成日　・申請書作成方法（即時出力/一括出力）
</t>
    <phoneticPr fontId="9"/>
  </si>
  <si>
    <t>「支給申請書等」については、「被保険者資格喪失後の受診により発生する返還金の保険者間での調整について」（平成26年12月５日付け保保発1205 第１号、保国発1205 第１号、保高発1205 第１号）に示されている各様式を指す。</t>
    <phoneticPr fontId="9"/>
  </si>
  <si>
    <t>【第1.2版】にて、機能ID 0242353から変更</t>
    <phoneticPr fontId="9"/>
  </si>
  <si>
    <t xml:space="preserve">不当利得による徴収情報を収納業務へ連携し、調定を作成できること。
</t>
    <phoneticPr fontId="9"/>
  </si>
  <si>
    <t>21.1.4 保険者間調整登録</t>
  </si>
  <si>
    <t xml:space="preserve">被保険者からの保険者間調整の届け出を基に、該当の不当利得情報に対し、保険者間調整の登録ができること。
【管理項目】
・被保険者番号　・宛名番号　・年度　
・保険者番号　・保険者名称
・振替先回答結果（受理、不受理、返戻）
</t>
    <rPh sb="96" eb="98">
      <t>カイトウ</t>
    </rPh>
    <rPh sb="98" eb="100">
      <t>ケッカ</t>
    </rPh>
    <phoneticPr fontId="9"/>
  </si>
  <si>
    <t>保険者間調整については、調整元・調整先の場合や、連合会経由・直接調整の場合、高額療養費が発生する場合等、様々なケースがあり、またそれぞれのケースで必要とする帳票様式が様々であることから、実装してもしなくても良い機能とする。</t>
  </si>
  <si>
    <t>21.2 納付管理</t>
  </si>
  <si>
    <t>21.2.1 納付登録</t>
  </si>
  <si>
    <t xml:space="preserve">不当利得の納付情報の照会、登録、修正、削除ができること。
【管理項目】
・被保険者番号　・宛名番号　・年度　・通知書番号
・領収日　・収納日　・納付済額　・戻入区分
</t>
    <phoneticPr fontId="9"/>
  </si>
  <si>
    <t xml:space="preserve">不正利得の納付情報の照会、登録、修正、削除ができること。
</t>
    <phoneticPr fontId="9"/>
  </si>
  <si>
    <t xml:space="preserve">収納機能に準じた収納・還付情報（収納額、領収日、公金日等）を管理し、延滞金の計算ができること。また、延滞金率はパラメータで保持できること。
</t>
    <phoneticPr fontId="9"/>
  </si>
  <si>
    <t>21.2.2 分納登録</t>
  </si>
  <si>
    <t xml:space="preserve">納付相談の結果を基に、不当利得の分納登録ができること。
【管理項目】
・被保険者番号　・宛名番号　・年度　・通知書番号
・請求額　・納期限　・分納回数
</t>
    <phoneticPr fontId="9"/>
  </si>
  <si>
    <t>分納登録を基に、納付書若しくは納付書の作成に必要な納付書データを作成できること。
■帳票詳細要件 シート：賦課-33■</t>
    <rPh sb="11" eb="12">
      <t>モ</t>
    </rPh>
    <phoneticPr fontId="9"/>
  </si>
  <si>
    <t xml:space="preserve">納付書については、市区町村で定めた様式を財務会計システムから出力する場合も多く、分納情報等を国民健康保険システム外で管理している市区町村もあることから、分納登録に関する機能について実装してもしなくても良い機能とする。
</t>
    <rPh sb="40" eb="42">
      <t>ブンノウ</t>
    </rPh>
    <rPh sb="42" eb="44">
      <t>ジョウホウ</t>
    </rPh>
    <rPh sb="44" eb="45">
      <t>トウ</t>
    </rPh>
    <rPh sb="46" eb="48">
      <t>コクミン</t>
    </rPh>
    <rPh sb="48" eb="50">
      <t>ケンコウ</t>
    </rPh>
    <rPh sb="50" eb="52">
      <t>ホケン</t>
    </rPh>
    <rPh sb="56" eb="57">
      <t>ガイ</t>
    </rPh>
    <rPh sb="58" eb="60">
      <t>カンリ</t>
    </rPh>
    <rPh sb="76" eb="78">
      <t>ブンノウ</t>
    </rPh>
    <rPh sb="78" eb="80">
      <t>トウロク</t>
    </rPh>
    <rPh sb="81" eb="82">
      <t>カン</t>
    </rPh>
    <rPh sb="84" eb="86">
      <t>キノウ</t>
    </rPh>
    <phoneticPr fontId="9"/>
  </si>
  <si>
    <t>不当利得・不正利得の納付書を出力する場合、科目名称に出力する文言を任意に設定できること。
■帳票詳細要件 シート：賦課-33■</t>
    <phoneticPr fontId="9"/>
  </si>
  <si>
    <t xml:space="preserve">不当利得の分納登録について、任意の納期数、任意の納付額を設定できること。
</t>
    <phoneticPr fontId="9"/>
  </si>
  <si>
    <t xml:space="preserve">メモ機能を活用し、納付相談の記録を管理できること。
</t>
  </si>
  <si>
    <t xml:space="preserve">納付相談の結果を基に、不正利得の分納登録ができること。
</t>
  </si>
  <si>
    <t>21.2.3 不当利得督促通知作成</t>
  </si>
  <si>
    <t xml:space="preserve">納付の登録がない不当利得の情報を抽出し、不当利得督促通知を作成できること。
■帳票詳細要件 シート：給付-11■
</t>
    <phoneticPr fontId="9"/>
  </si>
  <si>
    <t xml:space="preserve">納付の登録がない不正利得の情報を抽出し、不正利得督促通知を作成できること。
</t>
  </si>
  <si>
    <t xml:space="preserve">納付の登録がない不当利得、不正利得の情報を抽出し、不当利得及び不正利得の督促通知を一括で作成できること。
</t>
    <rPh sb="13" eb="17">
      <t>フセイリトク</t>
    </rPh>
    <rPh sb="31" eb="35">
      <t>フセイリトク</t>
    </rPh>
    <rPh sb="41" eb="43">
      <t>イッカツ</t>
    </rPh>
    <phoneticPr fontId="9"/>
  </si>
  <si>
    <t xml:space="preserve">納付の登録がない不当利得の情報を抽出し、納付書を一括で出力できること。
■帳票詳細要件 シート：賦課-33■
</t>
    <phoneticPr fontId="9"/>
  </si>
  <si>
    <t xml:space="preserve">納付の登録がない不正利得の情報を抽出し、納付書を一括で出力できること。
</t>
    <rPh sb="8" eb="10">
      <t>フセイ</t>
    </rPh>
    <phoneticPr fontId="9"/>
  </si>
  <si>
    <t>21.3 納付管理（年次）</t>
  </si>
  <si>
    <t>21.3.1 不当利得催告通知作成</t>
  </si>
  <si>
    <t xml:space="preserve">納付の登録がない不当利得の情報を抽出し、不当利得催告通知を作成できること。
■帳票詳細要件 シート：給付-12■
</t>
  </si>
  <si>
    <t xml:space="preserve">納付の登録がない不正利得の情報を抽出し、不正利得催告通知を作成できること。
</t>
  </si>
  <si>
    <t xml:space="preserve">納付の登録がない不当利得、不正利得の情報を抽出し、不当利得及び不正利得の催告通知を一括で作成できること。
</t>
    <rPh sb="13" eb="17">
      <t>フセイリトク</t>
    </rPh>
    <rPh sb="31" eb="35">
      <t>フセイリトク</t>
    </rPh>
    <rPh sb="36" eb="38">
      <t>サイコク</t>
    </rPh>
    <rPh sb="41" eb="43">
      <t>イッカツ</t>
    </rPh>
    <phoneticPr fontId="9"/>
  </si>
  <si>
    <t>納付の登録がない不当利得の情報を抽出し、納付書を一括で出力できること。
■帳票詳細要件 シート：賦課-33■</t>
    <phoneticPr fontId="9"/>
  </si>
  <si>
    <t>21.3.2 不納欠損候補抽出</t>
  </si>
  <si>
    <t xml:space="preserve">不納欠損の候補とする不当利得の情報を抽出できること。
</t>
    <phoneticPr fontId="9"/>
  </si>
  <si>
    <t>不納欠損の候補とする不当利得の情報管理は業務上必須ではあるが、システム外管理する運用も想定されることから、令和8年4月1日時点において全ての国保システムにおいて実装されている必要はないと考えられるため。</t>
  </si>
  <si>
    <t xml:space="preserve">不納欠損の候補とする不当利得の情報を確認するためのリストを作成できること。
</t>
    <phoneticPr fontId="9"/>
  </si>
  <si>
    <t xml:space="preserve">抽出した不当利得の情報を基に、不納欠損の一括登録ができること。
</t>
    <phoneticPr fontId="9"/>
  </si>
  <si>
    <t>事務処理の効率化を考慮し、不納欠損の一括登録を行う機能を実装すべき機能とする。</t>
    <rPh sb="0" eb="2">
      <t>ジム</t>
    </rPh>
    <rPh sb="2" eb="4">
      <t>ショリ</t>
    </rPh>
    <rPh sb="5" eb="8">
      <t>コウリツカ</t>
    </rPh>
    <rPh sb="9" eb="11">
      <t>コウリョ</t>
    </rPh>
    <rPh sb="25" eb="27">
      <t>キノウ</t>
    </rPh>
    <rPh sb="28" eb="30">
      <t>ジッソウ</t>
    </rPh>
    <rPh sb="33" eb="35">
      <t>キノウ</t>
    </rPh>
    <phoneticPr fontId="9"/>
  </si>
  <si>
    <t>機能ID：0241248おいて、不当利得情報ごとの不納欠損情報を登録することを可能とする要件が規定されており、この要件に対して当該機能にて一括で登録を可能とする機能の要件を規定している。
上記機能IDの要件にて登録が可能であることから、一括登録を可能とする機能は令和8年4月1日時点において全ての国保システムにおいて実装されている必要はないと考えられるため。</t>
    <phoneticPr fontId="8"/>
  </si>
  <si>
    <t xml:space="preserve">不納欠損の候補とする不正利得の情報を抽出できること。
</t>
    <phoneticPr fontId="9"/>
  </si>
  <si>
    <t xml:space="preserve">不納欠損の候補とする不正利得の情報を確認するためのリストを作成できること。
</t>
    <phoneticPr fontId="9"/>
  </si>
  <si>
    <t xml:space="preserve">抽出した不正利得の情報を基に、不納欠損の一括登録ができること。
</t>
    <phoneticPr fontId="9"/>
  </si>
  <si>
    <t>21.3.3 不納欠損登録</t>
  </si>
  <si>
    <t xml:space="preserve">不当利得の不納欠損情報を照会、登録、修正、削除できること。
【管理項目】
・被保険者番号　・宛名番号　・年度　・通知書番号
・不納欠損事由　・不納欠損年月日　・戻入区分
</t>
    <rPh sb="68" eb="70">
      <t>ジユウ</t>
    </rPh>
    <phoneticPr fontId="9"/>
  </si>
  <si>
    <t>不当利得の不納欠損情報の管理については業務上必須ではあるが、システム外管理する運用も想定されることから、令和8年4月1日時点において全ての国保システムにおいて実装されている必要はないと考えられるため。</t>
  </si>
  <si>
    <t xml:space="preserve">不正利得の不納欠損情報を照会、登録、修正、削除できること。
</t>
    <phoneticPr fontId="9"/>
  </si>
  <si>
    <t>22. 申請者管理・支給管理</t>
  </si>
  <si>
    <t>22.1 各種申請管理</t>
  </si>
  <si>
    <t>22.1.1 申請者情報・審査結果登録</t>
  </si>
  <si>
    <t xml:space="preserve">国民健康保険療養費支給申請書を基に療養費の申請情報を登録、修正、削除、照会できること。
【管理項目】
・被保険者番号　・宛名番号　・診療年月
・申請年月日　・療養費種別　・医療機関番号
・入外区分　・本扶区分　・本人家族区分　・所得区分
・70歳以上所得区分　・療養期間開始年月日　
・療養期間終了年月日　・診療実日数
・費用額　・負担割合　・実患者負担額
・公費情報（公費負担者番号、受給者番号、公費費用額、公費負担額、公費患者負担額）
・傷病コード　・発病負傷年月日
・限度額適用区分　・処方箋交付機関番号
・支給方法（窓口、口座、医療機関口座）
・振込先金融機関情報（金融機関コード、金融機関支店コード）
・振込先口座情報（預金種別、口座番号、口座名義人カナ）
・振込先医療機関番号　
・支給額　・支給（不支給）決定日　・支給年月日　
・充当額　・その他調整額　・高額計算対象フラグ
・公金口座希望有無
</t>
    <phoneticPr fontId="9"/>
  </si>
  <si>
    <t>遡及した資格喪失により返還請求する場合、施術所の請求誤り等により過誤返戻に至った場合について、高額療養費の対象外となるよう高額計算の対象とするか否かの登録を可能とする。</t>
  </si>
  <si>
    <t xml:space="preserve">国民健康保険療養費支給申請書を基に療養費の申請情報を登録、修正、削除、照会できること。
【管理項目】
・支給不支給区分　・不支給理由　
</t>
    <phoneticPr fontId="9"/>
  </si>
  <si>
    <t>支給額が発生する対象者に対してのみ、勧奨を実施し、窓口で申請を受け付ける際においても支給額を確認した上で、申請を受け付けるといった運用を行うことで、不支給対象者については国民健康保険システムの内外を問わず、管理する必要がなくなり、事務量の軽減につながる場合があることから、不支給に関する情報の管理機能については、実装してもしなくても良い機能とする。</t>
    <phoneticPr fontId="9"/>
  </si>
  <si>
    <t xml:space="preserve">療養費の申請情報について、審査結果、支給（不支給）決定情報を登録、修正、削除、照会できること。
</t>
    <phoneticPr fontId="9"/>
  </si>
  <si>
    <t xml:space="preserve">療養費の申請情報を登録する際、資格チェックを行うこと。
</t>
  </si>
  <si>
    <t xml:space="preserve">療養費の申請情報について、柔道整復等、受領委任による施術所への支給情報も登録できること。
</t>
    <phoneticPr fontId="9"/>
  </si>
  <si>
    <t xml:space="preserve">療養費の申請情報について、保険料（税）への充当額を登録し、支給額より控除できること。
</t>
    <phoneticPr fontId="9"/>
  </si>
  <si>
    <t xml:space="preserve">療養費の支給条件額を超過する場合を考慮し、支給額を任意に修正できること。
</t>
    <phoneticPr fontId="9"/>
  </si>
  <si>
    <t xml:space="preserve">療養費の申請情報について、審査認定額を登録、修正、削除、照会できること。
【管理項目】
・審査認定額
</t>
  </si>
  <si>
    <t xml:space="preserve">療養費の申請情報について、宛名情報に登録のない申請者情報（申請者氏名、郵便番号、住所）を直接入力ができること。
</t>
    <rPh sb="0" eb="3">
      <t>リョウヨウヒ</t>
    </rPh>
    <rPh sb="13" eb="17">
      <t>アテナジョウホウ</t>
    </rPh>
    <rPh sb="18" eb="20">
      <t>トウロク</t>
    </rPh>
    <rPh sb="23" eb="26">
      <t>シンセイシャ</t>
    </rPh>
    <rPh sb="44" eb="48">
      <t>チョクセツニュウリョク</t>
    </rPh>
    <phoneticPr fontId="9"/>
  </si>
  <si>
    <t>納付書に対する支給状況の管理は業務上必須であるが、納付書による請求があった場合に支給の有無が判別可能であればよく、納付書に対し支給したことを支給方法として管理する機能がなくとも運用上支障はないことから、令和8年4月1日時点において全ての国保システムにおいて実装されている必要はないと考えられるため。</t>
  </si>
  <si>
    <t>機能ID：0241250、0242365において支給方法について管理する要件が規定されており、この要件に対して当該機能にて初期表示を指定した支給方法で登録（管理）する機能の要件を規定している。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8"/>
  </si>
  <si>
    <t>22.1.1 申請者情報・審査結果登録</t>
    <phoneticPr fontId="8"/>
  </si>
  <si>
    <t>療養費の申請者の使用用途は、決定通知の宛先及び決定通知書に規定されている「申請者（世帯主）氏名」に使用されるが、実際の申請者と乖離していた場合でも問題ないことから、令和8年4月1日時点において全ての国保システムにおいて実装されている必要はないと考えられるため。</t>
    <phoneticPr fontId="8"/>
  </si>
  <si>
    <t>機能ID：0241250において、申請情報ごとの支給申請情報状態を確認することを可能とする要件が規定されており、この要件に対して当該機能にて一括で検索・照会を可能とする機能の要件を規定している。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8"/>
  </si>
  <si>
    <t>療養費の申請情報を登録する際、時効チェックを行い警告として出力できること。
【管理項目】
・療養費支払日</t>
    <rPh sb="47" eb="50">
      <t>リョウヨウヒ</t>
    </rPh>
    <rPh sb="50" eb="53">
      <t>シハライビ</t>
    </rPh>
    <phoneticPr fontId="9"/>
  </si>
  <si>
    <t>療養費支払日の翌日から2年間が時効となり、時効チェックを行うためには、療養費支払日が必要であることから、療養費支払日を登録（管理）する項目とする。</t>
    <rPh sb="21" eb="23">
      <t>ジコウ</t>
    </rPh>
    <rPh sb="28" eb="29">
      <t>オコナ</t>
    </rPh>
    <rPh sb="35" eb="38">
      <t>リョウヨウヒ</t>
    </rPh>
    <rPh sb="38" eb="41">
      <t>シハライビ</t>
    </rPh>
    <rPh sb="42" eb="44">
      <t>ヒツヨウ</t>
    </rPh>
    <rPh sb="52" eb="58">
      <t>リョウヨウヒシハライビ</t>
    </rPh>
    <rPh sb="59" eb="61">
      <t>トウロク</t>
    </rPh>
    <rPh sb="62" eb="64">
      <t>カンリ</t>
    </rPh>
    <rPh sb="67" eb="69">
      <t>コウモク</t>
    </rPh>
    <phoneticPr fontId="9"/>
  </si>
  <si>
    <t xml:space="preserve">時効チェックの警告出力は業務上必要な機能ではあるが、「療養費支払日」は申請時に持参する「領収書」にて確認するため、申請登録時点で２年を経過しているものについては”不支給”として登録する運用が行われると想定されることから、令和8年4月1日時点において全ての国保システムにおいて実装されている必要はないと考えられるため。
</t>
    <phoneticPr fontId="8"/>
  </si>
  <si>
    <t xml:space="preserve">差額療養費の申請情報を登録する際、支給額を自動的に計算できること。（基となるレセプト情報が存在する場合、その情報を参照し、基となるレセプト情報が存在しない場合、必要な情報を登録し、登録した情報から支給額を自動的に計算できること。）
</t>
    <phoneticPr fontId="9"/>
  </si>
  <si>
    <t xml:space="preserve">被保険者より、一般診療に係る療養費及びその診療に関連する食事・生活療養に係る療養費を一つの支給申請として受け付けた場合、一つの支給申請として登録し、それぞれ別の支給申請として受け付けた場合、別の支給申請として登録できること。
</t>
  </si>
  <si>
    <t xml:space="preserve">療養費種別に以下（※）を選択できること。
（※）
一般診療／海外療養費／補装具／柔整／針灸／マッサージ／生血／患者移送費／ 特例療養費／食事療養費差額／前期高齢者差額／その他療養費割合指定／その他療養費金額指定／臓器搬送費等
</t>
    <phoneticPr fontId="9"/>
  </si>
  <si>
    <t>特定疾病療養、特例療養費について、過去に制度が廃止された療養費等に関する種別であり、現時点では不要となることから削除する。
看護について、以前は「つきそい看護」があったが、制度上現在は認められておらず、訪問看護については、一般診療に含まれることから削除する。
移送及び臓器移送等について、患者の移送と臓器の搬送を明確にするため、患者移送費、臓器搬送費等へと修正する。</t>
  </si>
  <si>
    <t xml:space="preserve">受け付けた申請書を基に作成したパンチデータを取り込み、療養費の申請情報を一括で登録できること。
</t>
    <phoneticPr fontId="9"/>
  </si>
  <si>
    <t xml:space="preserve">支給申請情報の登録について、１件ずつの登録により事務処理を行うことも可能であり、パンチデータの取り込み機能は必ずしも必要でないことから、実装してもしなくても良い機能とする。
</t>
  </si>
  <si>
    <t xml:space="preserve">国保連合会が独自のインタフェースファイルレイアウトにより療養費情報を市区町村に提供している場合、独自のインタフェースファイルを取り込み、療養費の申請情報を一括で登録できること。
</t>
  </si>
  <si>
    <t xml:space="preserve">都道府県毎の国保連合会の独自の事情により、独自のインタフェースファイルを使用していることに対し、特定の都道府県向けに国保システムを開発するケースを考慮し、独自のインタフェースファイルでの連携機能については標準オプション（実装しなくても良い機能）として定義している。
</t>
  </si>
  <si>
    <t xml:space="preserve">国民健康保険高額療養費貸付支給申請書を基に高額療養費貸付の申請情報を登録、修正、削除、照会できること。
【管理項目】
・被保険者番号　・宛名番号　・診療年月
・申請年月日　・医療機関番号・入外区分　・本扶区分　・本人家族区分　・所得区分　・70歳以上所得区分　
・費用額　・負担割合　・実患者負担額　
・貸付額　・貸付率
・支給方法（窓口、口座、医療機関口座）
・振込先金融機関情報（金融機関コード、金融機関支店コード）
・振込先口座情報（預金種別、口座番号、口座名義人カナ）
・振込先医療機関番号　
・支給額　・支給（不支給）決定日　・支給年月日　
・充当額　・その他調整額
・公金口座希望有無　・支給不支給区分　・不支給理由
</t>
    <rPh sb="158" eb="160">
      <t>カシツケ</t>
    </rPh>
    <rPh sb="160" eb="161">
      <t>リツ</t>
    </rPh>
    <phoneticPr fontId="9"/>
  </si>
  <si>
    <t xml:space="preserve">高額療養費貸付の申請情報について、審査結果、支給（不支給）決定情報を登録、修正、削除、照会できること。
</t>
    <phoneticPr fontId="9"/>
  </si>
  <si>
    <t xml:space="preserve">高額療養費貸付の申請情報を登録する際、資格チェックを行うこと。
</t>
    <phoneticPr fontId="9"/>
  </si>
  <si>
    <t xml:space="preserve">高額療養費貸付の申請情報について、受領委任による医療機関への支給情報も登録できること。
</t>
    <phoneticPr fontId="9"/>
  </si>
  <si>
    <t xml:space="preserve">高額療養費貸付の申請情報について、保険料（税）への充当額を登録し、支給額より控除できること。
</t>
    <phoneticPr fontId="9"/>
  </si>
  <si>
    <t xml:space="preserve">高額療養費貸付の申請情報について、宛名情報に登録のない申請者情報（申請者氏名、郵便番号、住所）を直接入力ができること。
</t>
    <rPh sb="0" eb="2">
      <t>コウガク</t>
    </rPh>
    <rPh sb="2" eb="5">
      <t>リョウヨウヒ</t>
    </rPh>
    <rPh sb="5" eb="7">
      <t>カシツケ</t>
    </rPh>
    <rPh sb="17" eb="21">
      <t>アテナジョウホウ</t>
    </rPh>
    <rPh sb="22" eb="24">
      <t>トウロク</t>
    </rPh>
    <rPh sb="27" eb="30">
      <t>シンセイシャ</t>
    </rPh>
    <rPh sb="48" eb="52">
      <t>チョクセツニュウリョク</t>
    </rPh>
    <phoneticPr fontId="9"/>
  </si>
  <si>
    <t xml:space="preserve">高額療養費療養費貸付の申請情報を登録する際、時効チェックを行い警告として出力できること。
</t>
    <phoneticPr fontId="9"/>
  </si>
  <si>
    <t xml:space="preserve">国民健康保険高額療養費支給申請書を基に高額療養費の申請情報を登録、修正、削除、照会できること。
【管理項目】
・被保険者番号　・診療年月
・支給方法（窓口、口座、医療機関口座）
・申請年月日　
・振込先金融機関情報（金融機関コード、金融機関支店コード）
・振込先口座情報（預金種別、口座番号、口座名義人カナ）
・支給額　・支給（不支給）決定日　・支給年月日　
・充当額　・その他調整額
・公金口座希望有無
</t>
    <phoneticPr fontId="9"/>
  </si>
  <si>
    <t xml:space="preserve">国民健康保険高額療養費支給申請書を基に高額療養費の申請情報を登録、修正、削除、照会できること。
【管理項目】
・支給不支給区分　・不支給理由　
</t>
    <phoneticPr fontId="9"/>
  </si>
  <si>
    <t xml:space="preserve">高額療養費の申請情報について、審査結果、支給（不支給）決定情報を登録、修正、削除、照会できること。
</t>
    <phoneticPr fontId="9"/>
  </si>
  <si>
    <t xml:space="preserve">高額療養費の申請情報を登録する際、資格チェックを行うこと。
</t>
  </si>
  <si>
    <t xml:space="preserve">高額療養費の申請情報について、領収書を確認した結果、高額療養費の訂正が必要な場合、訂正できること。
</t>
    <phoneticPr fontId="9"/>
  </si>
  <si>
    <t xml:space="preserve">高額療養費の申請情報について、保険料（税）への充当額を登録し、支給額より控除できること。
</t>
    <phoneticPr fontId="9"/>
  </si>
  <si>
    <t xml:space="preserve">各都道府県及び各市区町村の独自の医療費助成制度（地方単独医療費助成制度）への振り替え額を登録し、高額療養費の支給額より控除できること。
</t>
  </si>
  <si>
    <t xml:space="preserve">高額療養費の申請情報について、宛名情報に登録のない申請者情報（申請者氏名、郵便番号、住所）を直接入力ができること。
</t>
    <rPh sb="0" eb="2">
      <t>コウガク</t>
    </rPh>
    <rPh sb="2" eb="5">
      <t>リョウヨウヒ</t>
    </rPh>
    <rPh sb="15" eb="19">
      <t>アテナジョウホウ</t>
    </rPh>
    <rPh sb="20" eb="22">
      <t>トウロク</t>
    </rPh>
    <rPh sb="25" eb="28">
      <t>シンセイシャ</t>
    </rPh>
    <rPh sb="46" eb="50">
      <t>チョクセツニュウリョク</t>
    </rPh>
    <phoneticPr fontId="9"/>
  </si>
  <si>
    <t>機能ID：0241264、0242389において支給方法について管理する要件が規定されており、この要件に対して当該機能にて初期表示を指定した支給方法で登録（管理）する機能の要件を規定している。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8"/>
  </si>
  <si>
    <t xml:space="preserve">高額療養費の申請者の使用用途は、決定通知の宛先及び決定通知書に規定されている「申請者（世帯主）氏名」に使用されるが、実際の申請者と乖離していた場合でも問題ないことから、令和8年4月1日時点において全ての国保システムにおいて実装されている必要はないと考えられるため。
</t>
    <phoneticPr fontId="8"/>
  </si>
  <si>
    <t>機能ID：0241264において、申請情報ごとの支給申請情報状態を確認することを可能とする要件が規定されており、この要件に対して当該機能にて一括で検索・照会を可能とする機能の要件を規定している。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8"/>
  </si>
  <si>
    <t xml:space="preserve">高額療養費の申請情報を登録する際、時効チェックを行い警告として出力できること。
</t>
    <phoneticPr fontId="9"/>
  </si>
  <si>
    <t>時効チェックの機能は業務上必須ではあるが、機能ID：0241264にて、時効に使用する管理項目を定義しており、EUC機能を用いた抽出が可能であることから、令和8年4月1日時点において全ての国保システムにおいて実装されている必要はないと考えられるため。</t>
    <phoneticPr fontId="8"/>
  </si>
  <si>
    <t xml:space="preserve">受け付けた申請書を基に作成したパンチデータを取り込み、高額療養費の申請情報を一括で登録できること。
</t>
    <phoneticPr fontId="9"/>
  </si>
  <si>
    <t xml:space="preserve">支給申請情報の登録について、１件ずつの登録により事務処理を行うことも可能であり、パンチデータの取り込み機能は必ずしも必要でないことから、実装してもしなくても良い機能とする。
</t>
    <rPh sb="0" eb="2">
      <t>シキュウ</t>
    </rPh>
    <rPh sb="15" eb="16">
      <t>ケン</t>
    </rPh>
    <rPh sb="19" eb="21">
      <t>トウロク</t>
    </rPh>
    <rPh sb="24" eb="26">
      <t>ジム</t>
    </rPh>
    <rPh sb="26" eb="28">
      <t>ショリ</t>
    </rPh>
    <rPh sb="29" eb="30">
      <t>オコナ</t>
    </rPh>
    <rPh sb="34" eb="36">
      <t>カノウ</t>
    </rPh>
    <rPh sb="47" eb="48">
      <t>ト</t>
    </rPh>
    <rPh sb="49" eb="50">
      <t>コ</t>
    </rPh>
    <rPh sb="51" eb="53">
      <t>キノウ</t>
    </rPh>
    <rPh sb="54" eb="55">
      <t>カナラ</t>
    </rPh>
    <rPh sb="58" eb="60">
      <t>ヒツヨウ</t>
    </rPh>
    <rPh sb="68" eb="70">
      <t>ジッソウ</t>
    </rPh>
    <phoneticPr fontId="9"/>
  </si>
  <si>
    <t xml:space="preserve">高額療養費の申請情報について、初回申請時に受け付けた支給申請の簡素化の希望有無を登録できること。
【管理項目】
・支給申請簡素化希望有無
</t>
  </si>
  <si>
    <t xml:space="preserve">高額療養費の支給申請手続の簡素化については、「別段の定め」が必要であること、被保険者との接触機会の喪失等のデメリットも示されていることから、実施有無については市区町村に委ねられており、市区町村の判断によっては必ずしも必要でない機能であることから、実装してもしなくても良い機能とする。
</t>
  </si>
  <si>
    <t xml:space="preserve">国民健康保険葬祭費支給申請書を基に葬祭費の申請情報を登録、修正、削除、照会できること。
【管理項目】
・被保険者番号　・申請年月日
・申請者情報（申請者氏名、郵便番号、住所）
・死亡者情報（宛名番号、死亡者氏名、死亡年月日、葬祭年月日）
・支給方法（窓口、口座）
・振込先金融機関情報（金融機関コード、金融機関支店コード）
・振込先口座情報（預金種別、口座番号、口座名義人カナ）
・支給額　・支給（不支給）決定日　・支給年月日　
・充当額　・公金口座希望有無
</t>
    <phoneticPr fontId="9"/>
  </si>
  <si>
    <t xml:space="preserve">国民健康保険葬祭費支給申請書を基に葬祭費の申請情報を登録、修正、削除、照会できること。
【管理項目】
・支給不支給区分　・不支給理由
</t>
    <phoneticPr fontId="9"/>
  </si>
  <si>
    <t xml:space="preserve">葬祭費の申請情報について、審査結果、支給（不支給）決定情報を登録、修正、削除、照会できること。
</t>
    <phoneticPr fontId="9"/>
  </si>
  <si>
    <t xml:space="preserve">葬祭費の申請情報を登録する際、資格チェックを行うこと。
</t>
  </si>
  <si>
    <t xml:space="preserve">葬祭費の申請情報について、保険料（税）への充当額を登録し、支給額より控除できること。
</t>
    <phoneticPr fontId="9"/>
  </si>
  <si>
    <t xml:space="preserve">葬祭費の申請情報について、葬祭執行者、申請者情報（宛名番号）、その他調整額を登録、修正、削除、照会できること。
【管理項目】
・葬祭執行者
・申請者情報（宛名番号）
・その他調整額
</t>
  </si>
  <si>
    <t xml:space="preserve">葬祭費の申請については、必ずしも宛名情報が存在するとは限らないため、管理項目の申請者情報の宛名番号は、実装してもしなくても良い機能とする。
医療費助成との調整額等が発生し得る他の科目と異なり、葬祭費については充当以外の支給額の調整は考えられないことから、管理項目のその他調整額は、実装してもしなくても良い機能とする。
葬祭執行者が死亡している場合、委任（申請者、葬祭執行者の以外の口座への支給）の場合、葬祭執行者と申請者が異なることから、管理項目の葬祭執行者は、実装してもしなくても良い機能とする。
</t>
    <rPh sb="0" eb="2">
      <t>ソウサイ</t>
    </rPh>
    <rPh sb="2" eb="3">
      <t>ヒ</t>
    </rPh>
    <rPh sb="34" eb="36">
      <t>カンリ</t>
    </rPh>
    <rPh sb="36" eb="38">
      <t>コウモク</t>
    </rPh>
    <rPh sb="42" eb="44">
      <t>ジョウホウ</t>
    </rPh>
    <rPh sb="51" eb="53">
      <t>ジッソウ</t>
    </rPh>
    <phoneticPr fontId="9"/>
  </si>
  <si>
    <t xml:space="preserve">葬祭費の申請情報について、宛名情報に登録のない申請者情報（申請者氏名、郵便番号、住所）を直接入力ができること。
</t>
    <rPh sb="13" eb="17">
      <t>アテナジョウホウ</t>
    </rPh>
    <rPh sb="18" eb="20">
      <t>トウロク</t>
    </rPh>
    <rPh sb="23" eb="26">
      <t>シンセイシャ</t>
    </rPh>
    <rPh sb="44" eb="48">
      <t>チョクセツニュウリョク</t>
    </rPh>
    <phoneticPr fontId="9"/>
  </si>
  <si>
    <t>葬祭費については、住基に登録のない相続人が申請者となる場合があり、支給申請の件数により、住登外登録を行うことが事務負担となることが考えられるため、申請者情報（申請者氏名、郵便番号、住所）の直接入力を可能とする機能を標準オプション機能として追加する。</t>
    <rPh sb="0" eb="3">
      <t>ソウサイヒ</t>
    </rPh>
    <rPh sb="9" eb="11">
      <t>ジュウキ</t>
    </rPh>
    <rPh sb="12" eb="14">
      <t>トウロク</t>
    </rPh>
    <rPh sb="17" eb="20">
      <t>ソウゾクニン</t>
    </rPh>
    <rPh sb="21" eb="24">
      <t>シンセイシャ</t>
    </rPh>
    <rPh sb="27" eb="29">
      <t>バアイ</t>
    </rPh>
    <rPh sb="33" eb="37">
      <t>シキュウシンセイ</t>
    </rPh>
    <rPh sb="38" eb="40">
      <t>ケンスウ</t>
    </rPh>
    <rPh sb="44" eb="46">
      <t>ジュウトウ</t>
    </rPh>
    <rPh sb="46" eb="47">
      <t>ガイ</t>
    </rPh>
    <rPh sb="47" eb="49">
      <t>トウロク</t>
    </rPh>
    <rPh sb="50" eb="51">
      <t>オコナ</t>
    </rPh>
    <rPh sb="55" eb="57">
      <t>ジム</t>
    </rPh>
    <rPh sb="57" eb="59">
      <t>フタン</t>
    </rPh>
    <rPh sb="65" eb="66">
      <t>カンガ</t>
    </rPh>
    <rPh sb="99" eb="101">
      <t>カノウ</t>
    </rPh>
    <rPh sb="104" eb="106">
      <t>キノウ</t>
    </rPh>
    <rPh sb="119" eb="121">
      <t>ツイカ</t>
    </rPh>
    <phoneticPr fontId="9"/>
  </si>
  <si>
    <t xml:space="preserve">支給対象者と死亡者(葬祭該当者)を異なる対象者で登録できること。
</t>
    <phoneticPr fontId="9"/>
  </si>
  <si>
    <t xml:space="preserve">資格喪失事由が死亡ではない対象者を死亡者(葬祭該当者)として選択した場合、エラーとなること。
</t>
    <phoneticPr fontId="9"/>
  </si>
  <si>
    <t>機能ID：0241272、0242402において支給方法について管理する要件が規定されており、この要件に対して当該機能にて初期表示を指定した支給方法で登録（管理）する機能の要件を規定している。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8"/>
  </si>
  <si>
    <t>機能ID：0241272において、申請情報ごとの支給申請情報状態を確認することを可能とする要件が規定されており、この要件に対して当該機能にて一括で検索・照会を可能とする機能の要件を規定している。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8"/>
  </si>
  <si>
    <t xml:space="preserve">葬祭費の申請情報を登録する際、時効チェックを行い警告として出力できること。
</t>
    <phoneticPr fontId="9"/>
  </si>
  <si>
    <t xml:space="preserve">時効チェックの機能は業務上必須ではあるが、機能ID：0241272にて、時効に使用する管理項目を定義しており、EUC機能を用いた抽出が可能であることから、令和8年4月1日時点において全ての国保システムにおいて実装されている必要はないと考えられるため。
</t>
    <phoneticPr fontId="8"/>
  </si>
  <si>
    <t xml:space="preserve">国民健康保険出産育児一時金申請書を基に出産育児一時金の申請情報を登録、修正、削除、照会できること。
【管理項目】
・被保険者番号　・宛名番号　・申請年月日
・出生者情報（宛名番号、氏名、出生年月日）
・死産区分　・出産数
・妊婦合計負担額　・請求書管理番号　
・支給方法（窓口、口座、医療機関口座）
・振込先金融機関情報（金融機関コード、金融機関支店コード）
・振込先口座情報（預金種別、口座番号、口座名義人カナ）
・振込先医療機関番号　
・支給額　・支給（不支給）決定日　・支給年月日　
・充当額　・公金口座希望有無
</t>
    <phoneticPr fontId="9"/>
  </si>
  <si>
    <t xml:space="preserve">国民健康保険出産育児一時金申請書を基に出産育児一時金の申請情報を登録、修正、削除、照会できること。
【管理項目】
・支給不支給区分　・不支給理由
</t>
    <phoneticPr fontId="9"/>
  </si>
  <si>
    <t xml:space="preserve">出産育児一時金の申請情報について、審査結果、支給（不支給）決定情報を登録、修正、削除、照会できること。
</t>
    <phoneticPr fontId="9"/>
  </si>
  <si>
    <t xml:space="preserve">出産育児一時金の申請情報を登録する際、資格チェックを行うこと。
</t>
  </si>
  <si>
    <t xml:space="preserve">出産育児一時金の申請情報について、受領委任による医療機関への支給情報及び直接支払い制度関する差額支給情報も登録できること。
</t>
    <phoneticPr fontId="9"/>
  </si>
  <si>
    <t xml:space="preserve">出産育児一時金の申請情報について、保険料（税）への充当額を登録し、支給額より控除できること。
</t>
    <phoneticPr fontId="9"/>
  </si>
  <si>
    <t xml:space="preserve">出産育児一時金の申請情報について、妊婦週数、双子区分、産科医療補償制度対象分娩区分、その他調整額を登録、修正、削除、照会できること。
【管理項目】
・妊娠週数　・双子区分　　
・産科医療補償制度対象分娩区分
・その他調整額
</t>
  </si>
  <si>
    <t xml:space="preserve">管理項目の妊娠週数、双子区分、産科医療補償制度対象分娩区分について、支給申請を受け付けた際の添付資料を確認し、支給額を判断した上で事務処理を進めることが可能であり、必ずしも管理する必要がないことから、実装してもしなくても良い機能とする。
</t>
    <phoneticPr fontId="9"/>
  </si>
  <si>
    <t xml:space="preserve">出産育児一時金の申請情報について、貸付による支給情報も登録できること。
</t>
    <phoneticPr fontId="9"/>
  </si>
  <si>
    <t xml:space="preserve">出産育児一時金の申請情報について、宛名情報に登録のない申請者情報（申請者氏名、郵便番号、住所）を直接入力ができること。
</t>
    <rPh sb="0" eb="2">
      <t>シュッサン</t>
    </rPh>
    <rPh sb="2" eb="4">
      <t>イクジ</t>
    </rPh>
    <rPh sb="4" eb="7">
      <t>イチジキン</t>
    </rPh>
    <rPh sb="17" eb="21">
      <t>アテナジョウホウ</t>
    </rPh>
    <rPh sb="22" eb="24">
      <t>トウロク</t>
    </rPh>
    <rPh sb="27" eb="30">
      <t>シンセイシャ</t>
    </rPh>
    <rPh sb="48" eb="52">
      <t>チョクセツニュウリョク</t>
    </rPh>
    <phoneticPr fontId="9"/>
  </si>
  <si>
    <t>機能ID：0241277、0242413において支給方法について管理する要件が規定されており、この要件に対して当該機能にて初期表示を指定した支給方法で登録（管理）する機能の要件を規定している。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8"/>
  </si>
  <si>
    <t xml:space="preserve">出産育児一時金の申請者の使用用途は、決定通知の宛先及び決定通知書に規定されている「申請者（世帯主）氏名」に使用されるが、実際の申請者と乖離していた場合でも問題ないことから、令和8年4月1日時点において全ての国保システムにおいて実装されている必要はないと考えられるため。
</t>
    <phoneticPr fontId="8"/>
  </si>
  <si>
    <t xml:space="preserve">出生者を任意に登録できること。（宛名に登録されている出生者は選択による登録を可能とし、宛名に登録されていない出生者は直接登録を可能とすること。）
</t>
    <phoneticPr fontId="9"/>
  </si>
  <si>
    <t>機能ID：0241277において、申請情報ごとの支給申請情報状態を確認することを可能とする要件が規定されており、この要件に対して当該機能にて一括で検索・照会を可能とする機能の要件を規定している。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8"/>
  </si>
  <si>
    <t xml:space="preserve">出産育児一時金の申請情報を登録する際、時効チェックを行い警告として出力できること。
</t>
    <phoneticPr fontId="9"/>
  </si>
  <si>
    <t>出産育児一時金の申請情報を登録する際、出産年月日の登録を必須とすること。
ただし、出産育児一時金貸付の申請情報を登録する際、出産年月日の登録を任意とすること。</t>
    <phoneticPr fontId="9"/>
  </si>
  <si>
    <t>【第1.2版】にて、機能ID 0242421から変更</t>
    <phoneticPr fontId="9"/>
  </si>
  <si>
    <t xml:space="preserve">出産育児一時金の申請情報を登録する際、登録した支給申請情報を基に支給額を自動的に計算すること。また、自動的に計算した支給額は任意に修正できること。
</t>
    <phoneticPr fontId="9"/>
  </si>
  <si>
    <t xml:space="preserve">出産育児一時金の申請情報について、海外出産有無を登録、修正、削除、照会できること。
【管理項目】
・海外出産有無
</t>
    <phoneticPr fontId="9"/>
  </si>
  <si>
    <t xml:space="preserve">その他任意給付の申請書を基にその他任意給付の申請情報を登録、修正、削除、照会できること。
【管理項目】
・被保険者番号　・宛名番号　
・申請年月日　・管理番号　
・給付種別　・支給方法（窓口、口座）
・振込先金融機関情報（金融機関コード、金融機関支店コード）
・振込先口座情報（預金種別、口座番号、口座名義人カナ）
・支給額　・支給（不支給）決定日　・支給年月日　
・支給不支給区分　・充当額　・その他調整額
・不支給理由
・公金口座希望有無
※1.登録する際、資格チェックを行うこと。
※2.保険料（税）への充当額を登録し、支給額より控除できること。
</t>
    <phoneticPr fontId="9"/>
  </si>
  <si>
    <t>その他任意給付の機能については、市区町村の判断により任意に給付を行うものであり、必ずしも必要な機能でないことから、実装してもしなくても良い機能とする。
市区町村において、その他任意給付を行う際に独自の管理番号を付番し、事務処理を行う場合があることから、管理項目の管理番号について、実装してもしなくても良い機能とする。</t>
    <rPh sb="2" eb="3">
      <t>タ</t>
    </rPh>
    <rPh sb="3" eb="5">
      <t>ニンイ</t>
    </rPh>
    <rPh sb="5" eb="7">
      <t>キュウフ</t>
    </rPh>
    <rPh sb="8" eb="10">
      <t>キノウ</t>
    </rPh>
    <rPh sb="21" eb="23">
      <t>ハンダン</t>
    </rPh>
    <rPh sb="26" eb="28">
      <t>ニンイ</t>
    </rPh>
    <rPh sb="29" eb="31">
      <t>キュウフ</t>
    </rPh>
    <rPh sb="32" eb="33">
      <t>オコナ</t>
    </rPh>
    <rPh sb="40" eb="41">
      <t>カナラ</t>
    </rPh>
    <rPh sb="44" eb="46">
      <t>ヒツヨウ</t>
    </rPh>
    <rPh sb="47" eb="49">
      <t>キノウ</t>
    </rPh>
    <rPh sb="57" eb="59">
      <t>ジッソウ</t>
    </rPh>
    <rPh sb="88" eb="89">
      <t>タ</t>
    </rPh>
    <rPh sb="89" eb="91">
      <t>ニンイ</t>
    </rPh>
    <rPh sb="91" eb="93">
      <t>キュウフ</t>
    </rPh>
    <rPh sb="94" eb="95">
      <t>オコナ</t>
    </rPh>
    <rPh sb="96" eb="97">
      <t>サイ</t>
    </rPh>
    <rPh sb="98" eb="100">
      <t>ドクジ</t>
    </rPh>
    <rPh sb="101" eb="103">
      <t>カンリ</t>
    </rPh>
    <rPh sb="103" eb="105">
      <t>バンゴウ</t>
    </rPh>
    <rPh sb="106" eb="108">
      <t>フバン</t>
    </rPh>
    <rPh sb="110" eb="112">
      <t>ジム</t>
    </rPh>
    <rPh sb="112" eb="114">
      <t>ショリ</t>
    </rPh>
    <rPh sb="115" eb="116">
      <t>オコナ</t>
    </rPh>
    <rPh sb="117" eb="119">
      <t>バアイ</t>
    </rPh>
    <rPh sb="127" eb="129">
      <t>カンリ</t>
    </rPh>
    <rPh sb="129" eb="131">
      <t>コウモク</t>
    </rPh>
    <rPh sb="132" eb="134">
      <t>カンリ</t>
    </rPh>
    <rPh sb="134" eb="136">
      <t>バンゴウ</t>
    </rPh>
    <rPh sb="141" eb="143">
      <t>ジッソウ</t>
    </rPh>
    <phoneticPr fontId="9"/>
  </si>
  <si>
    <t xml:space="preserve">その他任意給付の申請情報について、審査結果、支給（不支給）決定情報を登録、修正、削除、照会できること。
</t>
    <phoneticPr fontId="9"/>
  </si>
  <si>
    <t xml:space="preserve">その他任意給付の申請情報を登録する際、資格チェックを行うこと。
</t>
  </si>
  <si>
    <t xml:space="preserve">その他任意給付の申請情報について、保険料（税）への充当額を登録し、支給額より控除できること。
</t>
    <phoneticPr fontId="9"/>
  </si>
  <si>
    <t xml:space="preserve">その他任意給付の申請情報について、宛名情報に登録のない申請者情報（申請者氏名、郵便番号、住所）を直接入力ができること。
</t>
    <rPh sb="2" eb="3">
      <t>タ</t>
    </rPh>
    <rPh sb="3" eb="7">
      <t>ニンイキュウフ</t>
    </rPh>
    <rPh sb="17" eb="21">
      <t>アテナジョウホウ</t>
    </rPh>
    <rPh sb="22" eb="24">
      <t>トウロク</t>
    </rPh>
    <rPh sb="27" eb="30">
      <t>シンセイシャ</t>
    </rPh>
    <rPh sb="48" eb="52">
      <t>チョクセツニュウリョク</t>
    </rPh>
    <phoneticPr fontId="9"/>
  </si>
  <si>
    <t>その他任意給付については、住基に登録のない相続人が申請者となる場合があり、支給申請の件数により、住登外登録を行うことが事務負担となることが考えられるため、申請者情報（申請者氏名、郵便番号、住所）の直接入力を可能とする機能を標準オプション機能として追加する。</t>
    <rPh sb="2" eb="5">
      <t>タニンイ</t>
    </rPh>
    <rPh sb="5" eb="7">
      <t>キュウフ</t>
    </rPh>
    <rPh sb="13" eb="15">
      <t>ジュウキ</t>
    </rPh>
    <rPh sb="16" eb="18">
      <t>トウロク</t>
    </rPh>
    <rPh sb="21" eb="24">
      <t>ソウゾクニン</t>
    </rPh>
    <rPh sb="25" eb="28">
      <t>シンセイシャ</t>
    </rPh>
    <rPh sb="31" eb="33">
      <t>バアイ</t>
    </rPh>
    <rPh sb="37" eb="41">
      <t>シキュウシンセイ</t>
    </rPh>
    <rPh sb="42" eb="44">
      <t>ケンスウ</t>
    </rPh>
    <rPh sb="48" eb="50">
      <t>ジュウトウ</t>
    </rPh>
    <rPh sb="50" eb="51">
      <t>ガイ</t>
    </rPh>
    <rPh sb="51" eb="53">
      <t>トウロク</t>
    </rPh>
    <rPh sb="54" eb="55">
      <t>オコナ</t>
    </rPh>
    <rPh sb="59" eb="61">
      <t>ジム</t>
    </rPh>
    <rPh sb="61" eb="63">
      <t>フタン</t>
    </rPh>
    <rPh sb="69" eb="70">
      <t>カンガ</t>
    </rPh>
    <rPh sb="103" eb="105">
      <t>カノウ</t>
    </rPh>
    <rPh sb="108" eb="110">
      <t>キノウ</t>
    </rPh>
    <rPh sb="123" eb="125">
      <t>ツイカ</t>
    </rPh>
    <phoneticPr fontId="9"/>
  </si>
  <si>
    <t xml:space="preserve">その他任意給付の申請情報について、一覧形式で照会できること。また、一覧上で給付種別を確認できること。
</t>
    <phoneticPr fontId="9"/>
  </si>
  <si>
    <t xml:space="preserve">その他任意給付の申請情報について、対象期間を登録、修正、削除、照会できること。
【管理項目】
・対象期間開始　・対象期間終了
</t>
    <phoneticPr fontId="9"/>
  </si>
  <si>
    <t xml:space="preserve">その他任意給付の申請情報を登録する際、時効チェックを行い警告として出力できること。
</t>
    <phoneticPr fontId="9"/>
  </si>
  <si>
    <t xml:space="preserve">科目(療養費、高額療養費、外来年間合算、高額介護合算、葬祭費、出産育児一時金、その他任意給付)を抽出条件とし、未支給の支給申請情報を抽出し、支給（不支給）決定日、支給年月日を一括で登録、修正できること。
</t>
    <phoneticPr fontId="9"/>
  </si>
  <si>
    <t xml:space="preserve">［行政区管理を行っている指定都市向けの要件］
科目(療養費、高額療養費、外来年間合算、高額介護合算、葬祭費、出産育児一時金、その他任意給付)及び行政区を抽出条件とし、未支給の支給申請情報を抽出し、支給（不支給）決定日、支給年月日を一括で登録、修正できること。
</t>
  </si>
  <si>
    <t xml:space="preserve">科目(療養費、高額療養費、外来年間合算、高額介護合算、葬祭費、出産育児一時金、その他任意給付)、申請受付日の期間を抽出条件とし、支給（不支給）決定日、支給年月日を一括で登録できること。
</t>
    <phoneticPr fontId="9"/>
  </si>
  <si>
    <t xml:space="preserve">［行政区管理を行っている指定都市向けの要件］
科目(療養費、高額療養費、外来年間合算、高額介護合算、葬祭費、出産育児一時金、その他任意給付)、行政区、申請受付日の期間を抽出条件とし、支給（不支給）決定日、支給年月日を一括で登録できること。
</t>
    <rPh sb="71" eb="74">
      <t>ギョウセイク</t>
    </rPh>
    <phoneticPr fontId="9"/>
  </si>
  <si>
    <t>22.2 支給管理</t>
  </si>
  <si>
    <t>22.2.1 支給前確認</t>
  </si>
  <si>
    <t xml:space="preserve">任意に選択した支給年月日及び給付科目に該当する支給情報を抽出し、保険料（税）の納付状況、資格状況、所得区分の変更有無等を確認するためのリストを出力できること。
</t>
  </si>
  <si>
    <t xml:space="preserve">任意に選択した支給（不支給）決定日及び給付科目に該当する支給情報を抽出し、保険料（税）の納付状況、資格状況、所得区分の変更有無等を確認するためのリストを出力できること。
</t>
  </si>
  <si>
    <t xml:space="preserve">［行政区管理を行っている指定都市向けの要件］
任意に選択した支給申請の受付区、支給年月日及び給付科目に該当する支給情報を抽出し、保険料（税）の納付状況、資格状況、所得区分の変更有無等を確認するためのリストを出力できること。
</t>
  </si>
  <si>
    <t xml:space="preserve">［行政区管理を行っている指定都市向けの要件］
任意に選択した支給申請の受付区、支給（不支給）決定日及び給付科目に該当する支給情報を抽出し、保険料（税）の納付状況、資格状況、所得区分の変更有無等を確認するためのリストを出力できること。
</t>
  </si>
  <si>
    <t xml:space="preserve">支給差止の情報を管理し、支給対象外とできること。また、支給差止区分の内容を任意に設定できること。
【管理項目】
・被保険者番号　・宛名番号　
・給付種別　・支給差止区分（6カ月経過、6カ月経過前）
</t>
    <phoneticPr fontId="9"/>
  </si>
  <si>
    <t>【第1.4版】にて、機能ID 0242443から変更</t>
    <phoneticPr fontId="9"/>
  </si>
  <si>
    <t>22.2.2 決定通知作成</t>
  </si>
  <si>
    <t xml:space="preserve">任意に選択した支給年月日、給付科目、療養費種別に該当する支給情報を抽出し、支給決定通知書を作成できること。
■帳票詳細要件 シート：給付-4■
■帳票詳細要件 シート：給付-28■
</t>
    <phoneticPr fontId="9"/>
  </si>
  <si>
    <t>食事療養費差額療養費については、療養費として登録するが、療養費と食事療養費差額療養費の支払科目がことなることから、支給処理において、療養費と食事差額療養費を別とする（同一の支給年月日であっても、口座振り込みデータを別とする）必要があることから、抽出条件に療養費種別を追加する。</t>
    <phoneticPr fontId="9"/>
  </si>
  <si>
    <t xml:space="preserve">任意に選択した支給年月日に該当する支給情報を抽出し、医療機関ごとの診療情報を示した高額療養費支給決定通知書を作成できること。
■帳票詳細要件 シート：給付-30■
</t>
    <phoneticPr fontId="9"/>
  </si>
  <si>
    <t>高額療養費については、その他の給付科目に比べて、複数の医療機関の診療情報を用いて算出しており、それらの明細を被保険者へ通知することを希望する保険者が多いことから、新たに帳票要件として規定する。ただし、【第1.1版】において規定していなかった帳票であることから、各社ベンダにおける準拠対応への影響を考慮して、実装してもしなくてもよい機能とする。</t>
    <phoneticPr fontId="9"/>
  </si>
  <si>
    <t xml:space="preserve">任意に選択した支給年月日、給付科目、療養費種別に該当する支給情報を抽出し、不支給決定通知書を作成できること。
</t>
    <phoneticPr fontId="9"/>
  </si>
  <si>
    <t xml:space="preserve">支給額が発生する対象者に対してのみ、勧奨を実施し、窓口で申請を受け付ける際においても支給額を確認した上で、申請を受け付けるといった運用を行うことで、不支給対象者については国民健康保険システムの内外を問わず、管理する必要がなくなり、事務量の軽減につながる場合があることから、不支給決定通知書の作成機能については、実装してもしなくても良い機能とする。
食事療養費差額療養費については、療養費として登録するが、療養費と食事療養費差額療養費の支払科目がことなることから、支給処理において、療養費と食事差額療養費を別とする（同一の支給年月日であっても、口座振り込みデータを別とする）必要があることから、抽出条件に療養費種別を追加する。
</t>
    <rPh sb="297" eb="301">
      <t>チュウシュツジョウケン</t>
    </rPh>
    <rPh sb="302" eb="305">
      <t>リョウヨウヒ</t>
    </rPh>
    <rPh sb="305" eb="307">
      <t>シュベツ</t>
    </rPh>
    <rPh sb="308" eb="310">
      <t>ツイカ</t>
    </rPh>
    <phoneticPr fontId="9"/>
  </si>
  <si>
    <t xml:space="preserve">支給決定通知書について、任意に選択した支給（不支給）決定日による抽出が可能であること。
</t>
    <phoneticPr fontId="9"/>
  </si>
  <si>
    <t xml:space="preserve">支給方法に納付書を選択した対象者に対する支給決定通知書について、請求のあった納付書を基に支給する旨を印字できること。
</t>
    <phoneticPr fontId="9"/>
  </si>
  <si>
    <t xml:space="preserve">［行政区管理を行っている指定都市向けの要件］
任意に選択した支給申請の受付区、支給年月日、給付科目、療養費種別に該当する支給情報を抽出し、支給決定通知書を作成できること。
■帳票詳細要件 シート：給付-4■
■帳票詳細要件 シート：給付-28■
</t>
    <phoneticPr fontId="9"/>
  </si>
  <si>
    <t xml:space="preserve">［行政区管理を行っている指定都市向けの要件］
任意に選択した支給申請の受付区、支給年月日に該当する支給情報を抽出し、医療機関ごとの診療情報を示した高額療養費支給決定通知書を作成できること。
■帳票詳細要件 シート：給付-30■
</t>
    <phoneticPr fontId="9"/>
  </si>
  <si>
    <t xml:space="preserve">［行政区管理を行っている指定都市向けの要件］
行政区管理を行っている場合は、任意に選択した支給申請の受付区、支給年月日、給付科目、療養費種別に該当する支給情報を抽出し、不支給決定通知書を作成できること。
</t>
    <phoneticPr fontId="9"/>
  </si>
  <si>
    <t xml:space="preserve">支給額が発生する対象者に対してのみ、勧奨を実施し、窓口で申請を受け付ける際においても支給額を確認した上で、申請を受け付けるといった運用を行うことで、不支給対象者については国民健康保険システムの内外を問わず、管理する必要がなくなり、事務量の軽減につながる場合があることから、不支給決定通知書の作成機能については、実装してもしなくても良い機能とする。
</t>
    <phoneticPr fontId="9"/>
  </si>
  <si>
    <t xml:space="preserve">［行政区管理を行っている指定都市向けの要件］
支給決定通知書について、任意に選択した支給申請の受付区、支給（不支給）決定日による抽出が可能であること。
</t>
    <phoneticPr fontId="9"/>
  </si>
  <si>
    <t xml:space="preserve">支給決定通知書、不支給決定通知書の様式について、汎用紙による出力及び圧着はがきによる出力を選択できること。
■帳票詳細要件 シート：給付-15■
■帳票詳細要件 シート：給付-29■
</t>
  </si>
  <si>
    <t xml:space="preserve">選択した支給情報を基に、支給決定通知書、不支給決定通知書を即時発行（再発行）できること。
</t>
    <phoneticPr fontId="9"/>
  </si>
  <si>
    <t>22.2.3 口座振込データ作成</t>
  </si>
  <si>
    <t xml:space="preserve">任意に選択した支給年月日、給付科目、療養費種別に該当する支給情報を抽出し、口座振込データを作成できること。
</t>
    <phoneticPr fontId="9"/>
  </si>
  <si>
    <t xml:space="preserve">［行政区管理を行っている指定都市向けの要件］
任意に選択した支給申請の受付区、給付科目、療養費種別に該当する支給情報を抽出し、指定した支給年月日毎に口座振込データを作成できること。
</t>
  </si>
  <si>
    <t xml:space="preserve">金融機関別の振込額を確認するためのリストについて、市区町村の会計システム等で確認する場合があり、国民健康保険システムより必ずしも作成する必要はないことから、実装してもしなくても良い機能とする。
</t>
    <rPh sb="30" eb="32">
      <t>カイケイ</t>
    </rPh>
    <rPh sb="38" eb="40">
      <t>カクニン</t>
    </rPh>
    <rPh sb="42" eb="44">
      <t>バアイ</t>
    </rPh>
    <rPh sb="48" eb="50">
      <t>コクミン</t>
    </rPh>
    <rPh sb="50" eb="52">
      <t>ケンコウ</t>
    </rPh>
    <rPh sb="52" eb="54">
      <t>ホケン</t>
    </rPh>
    <rPh sb="60" eb="61">
      <t>カナラ</t>
    </rPh>
    <rPh sb="64" eb="66">
      <t>サクセイ</t>
    </rPh>
    <rPh sb="68" eb="70">
      <t>ヒツヨウ</t>
    </rPh>
    <rPh sb="78" eb="80">
      <t>ジッソウ</t>
    </rPh>
    <phoneticPr fontId="9"/>
  </si>
  <si>
    <t>22.2.4 支払消込</t>
  </si>
  <si>
    <t xml:space="preserve">口座振込を依頼した結果、正常に振込が完了した給付情報について、支給の完了を登録できること。
【管理項目】
・支給済区分　・振込結果（履歴）
</t>
    <phoneticPr fontId="9"/>
  </si>
  <si>
    <t xml:space="preserve">任意に選択した支払日、給付科目、療養費種別に該当する支給情報を抽出し、一括で支給の完了を登録できること。
</t>
    <phoneticPr fontId="9"/>
  </si>
  <si>
    <t xml:space="preserve">口座振込データの作成後の事務処理について、市区町村の会計システムのみで事務処理を行い、振込不能が生じた場合に限り、国民健康保険システムで再度、口座振込データの作成処理を行う等の運用を行っている市区町村もあり、必ずしも必要な機能でないことから、支給の完了を登録する機能については、実装してもしなくても良い機能とする。
</t>
    <rPh sb="0" eb="2">
      <t>コウザ</t>
    </rPh>
    <rPh sb="2" eb="4">
      <t>フリコミ</t>
    </rPh>
    <rPh sb="8" eb="11">
      <t>サクセイゴ</t>
    </rPh>
    <rPh sb="12" eb="14">
      <t>ジム</t>
    </rPh>
    <rPh sb="14" eb="16">
      <t>ショリ</t>
    </rPh>
    <rPh sb="26" eb="28">
      <t>カイケイ</t>
    </rPh>
    <rPh sb="35" eb="37">
      <t>ジム</t>
    </rPh>
    <rPh sb="37" eb="39">
      <t>ショリ</t>
    </rPh>
    <rPh sb="40" eb="41">
      <t>オコナ</t>
    </rPh>
    <rPh sb="45" eb="47">
      <t>フノウ</t>
    </rPh>
    <rPh sb="48" eb="49">
      <t>ショウ</t>
    </rPh>
    <rPh sb="51" eb="53">
      <t>バアイ</t>
    </rPh>
    <rPh sb="54" eb="55">
      <t>カギ</t>
    </rPh>
    <rPh sb="57" eb="59">
      <t>コクミン</t>
    </rPh>
    <rPh sb="59" eb="61">
      <t>ケンコウ</t>
    </rPh>
    <rPh sb="61" eb="63">
      <t>ホケン</t>
    </rPh>
    <rPh sb="68" eb="70">
      <t>サイド</t>
    </rPh>
    <rPh sb="71" eb="73">
      <t>コウザ</t>
    </rPh>
    <rPh sb="79" eb="81">
      <t>サクセイ</t>
    </rPh>
    <rPh sb="81" eb="83">
      <t>ショリ</t>
    </rPh>
    <rPh sb="84" eb="85">
      <t>オコナ</t>
    </rPh>
    <rPh sb="88" eb="90">
      <t>ウンヨウ</t>
    </rPh>
    <rPh sb="91" eb="92">
      <t>オコナ</t>
    </rPh>
    <rPh sb="104" eb="105">
      <t>カナラ</t>
    </rPh>
    <rPh sb="108" eb="110">
      <t>ヒツヨウ</t>
    </rPh>
    <rPh sb="111" eb="113">
      <t>キノウ</t>
    </rPh>
    <rPh sb="121" eb="123">
      <t>シキュウ</t>
    </rPh>
    <rPh sb="124" eb="126">
      <t>カンリョウ</t>
    </rPh>
    <rPh sb="127" eb="129">
      <t>トウロク</t>
    </rPh>
    <rPh sb="131" eb="133">
      <t>キノウ</t>
    </rPh>
    <rPh sb="139" eb="141">
      <t>ジッソウ</t>
    </rPh>
    <phoneticPr fontId="9"/>
  </si>
  <si>
    <t xml:space="preserve">振込不能が生じたことにより、被保険者への支給が遅延したことを背景とし、被保険者より問合せを受けた際に、振込結果の履歴を確認する場合があることから管理項目に追加する。ただし、振込結果については、金融機関から受領する振込結果情報を確認することも可能であり、必ずしも国民健康保険システムで確認する必要はないことから、実装してもしなくても良い機能とする。
</t>
    <rPh sb="14" eb="18">
      <t>ヒホケンシャ</t>
    </rPh>
    <rPh sb="20" eb="22">
      <t>シキュウ</t>
    </rPh>
    <rPh sb="23" eb="25">
      <t>チエン</t>
    </rPh>
    <rPh sb="30" eb="32">
      <t>ハイケイ</t>
    </rPh>
    <rPh sb="35" eb="39">
      <t>ヒホケンシャ</t>
    </rPh>
    <rPh sb="41" eb="42">
      <t>ト</t>
    </rPh>
    <rPh sb="42" eb="43">
      <t>ア</t>
    </rPh>
    <rPh sb="45" eb="46">
      <t>ウ</t>
    </rPh>
    <rPh sb="48" eb="49">
      <t>サイ</t>
    </rPh>
    <rPh sb="53" eb="55">
      <t>ケッカ</t>
    </rPh>
    <rPh sb="56" eb="58">
      <t>リレキ</t>
    </rPh>
    <rPh sb="59" eb="61">
      <t>カクニン</t>
    </rPh>
    <rPh sb="63" eb="65">
      <t>バアイ</t>
    </rPh>
    <rPh sb="72" eb="74">
      <t>カンリ</t>
    </rPh>
    <rPh sb="74" eb="76">
      <t>コウモク</t>
    </rPh>
    <rPh sb="77" eb="79">
      <t>ツイカ</t>
    </rPh>
    <rPh sb="88" eb="90">
      <t>ケッカ</t>
    </rPh>
    <rPh sb="96" eb="98">
      <t>キンユウ</t>
    </rPh>
    <rPh sb="98" eb="100">
      <t>キカン</t>
    </rPh>
    <rPh sb="102" eb="104">
      <t>ジュリョウ</t>
    </rPh>
    <rPh sb="108" eb="110">
      <t>ケッカ</t>
    </rPh>
    <rPh sb="110" eb="112">
      <t>ジョウホウ</t>
    </rPh>
    <rPh sb="113" eb="115">
      <t>カクニン</t>
    </rPh>
    <rPh sb="120" eb="122">
      <t>カノウ</t>
    </rPh>
    <rPh sb="126" eb="127">
      <t>カナラ</t>
    </rPh>
    <rPh sb="130" eb="132">
      <t>コクミン</t>
    </rPh>
    <rPh sb="132" eb="134">
      <t>ケンコウ</t>
    </rPh>
    <rPh sb="134" eb="136">
      <t>ホケン</t>
    </rPh>
    <rPh sb="141" eb="143">
      <t>カクニン</t>
    </rPh>
    <rPh sb="145" eb="147">
      <t>ヒツヨウ</t>
    </rPh>
    <rPh sb="155" eb="157">
      <t>ジッソウ</t>
    </rPh>
    <phoneticPr fontId="9"/>
  </si>
  <si>
    <t xml:space="preserve">口座振込を依頼した結果、振込不能であった給付情報について、支給年月日の解除、再登録ができること。
【管理項目】
・支給年月日
</t>
    <phoneticPr fontId="9"/>
  </si>
  <si>
    <t xml:space="preserve">口座振込データの作成後の事務処理について、市区町村の会計システムのみで事務処理を行い、振込不能が生じた場合に限り、国民健康保険システムで再度、口座振込データの作成処理を行う等の運用を行っている市区町村もあり、必ずしも必要な機能でないことから、支給の完了を登録する機能については、実装してもしなくても良い機能とする。
</t>
  </si>
  <si>
    <t>22.3 支給実績データ連携</t>
  </si>
  <si>
    <t>22.3.1 支給実績データ作成</t>
  </si>
  <si>
    <t xml:space="preserve">&lt;委託運用&gt;
国保連合会に高額療養費の支給実績を必要とする事務処理を委託している場合、国保総合システムに連携するための高額療養費一括申請・決定データ（KD_IF569）を作成できること。
【管理項目】
〇KD_IF569_高額療養費一括申請・決定データ（※）に準拠
※ 「次期国保総合システムＩＦ仕様書 KD_IF569」のインタフェース仕様
</t>
    <phoneticPr fontId="9"/>
  </si>
  <si>
    <t xml:space="preserve">&lt;委託運用&gt;
国保連合会に療養費の支給実績を必要とする事務処理を委託している場合、国保総合システムに連携するための療養費支給実績データ（KD_IF439）を作成できること。
【管理項目】
〇KD_IF439_療養費支給実績データ（※）に準拠
※ 「次期国保総合システムＩＦ仕様書 KD_IF439」のインタフェース仕様
</t>
    <phoneticPr fontId="9"/>
  </si>
  <si>
    <t>22.4 未申請者勧奨</t>
  </si>
  <si>
    <t>22.4.1 未申請者抽出</t>
  </si>
  <si>
    <t xml:space="preserve">国保資格の得喪状況及び出産育児一時金の支給申請情報を基に、出産育児一時金の未申請者を抽出し、勧奨の候補者を確認するためのリストを作成できること。
</t>
    <phoneticPr fontId="9"/>
  </si>
  <si>
    <t>出産育児一時金の申請については、出生の届け出に来た時点で勧奨を行っている実態があることから、改めて勧奨する対象者を把握する機能は令和8年4月1日時点において全ての国保システムにおいて実装されている必要はないと考えられるため。</t>
    <phoneticPr fontId="8"/>
  </si>
  <si>
    <t xml:space="preserve">抽出した勧奨候補者に対し、出産育児一時金の勧奨通知、支給申請書を作成できること。
■帳票詳細要件 シート：資格-10■
■帳票詳細要件 シート：給付-26■
</t>
    <phoneticPr fontId="9"/>
  </si>
  <si>
    <t xml:space="preserve">備え付けの支給申請書を使用し、事務処理を行う場合があり、国保システムより支給申請書を出力することは必須ではないこと、また、支給申請を勧奨すべきか否かについて、市区町村職員の確認が必要であることから、勧奨通知、支給申請書を作成する機能について、実装してもしなくても良い機能とする。
</t>
    <rPh sb="61" eb="63">
      <t>シキュウ</t>
    </rPh>
    <rPh sb="63" eb="65">
      <t>シンセイ</t>
    </rPh>
    <rPh sb="66" eb="68">
      <t>カンショウ</t>
    </rPh>
    <rPh sb="72" eb="73">
      <t>イナ</t>
    </rPh>
    <rPh sb="83" eb="85">
      <t>ショクイン</t>
    </rPh>
    <rPh sb="86" eb="88">
      <t>カクニン</t>
    </rPh>
    <rPh sb="89" eb="91">
      <t>ヒツヨウ</t>
    </rPh>
    <rPh sb="99" eb="101">
      <t>カンショウ</t>
    </rPh>
    <rPh sb="101" eb="103">
      <t>ツウチ</t>
    </rPh>
    <rPh sb="104" eb="106">
      <t>シキュウ</t>
    </rPh>
    <rPh sb="106" eb="109">
      <t>シンセイショ</t>
    </rPh>
    <rPh sb="110" eb="112">
      <t>サクセイ</t>
    </rPh>
    <rPh sb="114" eb="116">
      <t>キノウ</t>
    </rPh>
    <phoneticPr fontId="9"/>
  </si>
  <si>
    <t xml:space="preserve">出産育児一時金の未申請者の支給申請書の作成日、作成方法を登録、管理、照会できること。
【管理項目】
・被保険者番号　・宛名番号　・申請書種別　・申請書作成日　・申請書作成方法（即時出力/一括出力）
</t>
    <rPh sb="13" eb="15">
      <t>シキュウ</t>
    </rPh>
    <phoneticPr fontId="9"/>
  </si>
  <si>
    <t>【第1.2版】にて、機能ID 0242450から変更</t>
    <phoneticPr fontId="9"/>
  </si>
  <si>
    <t xml:space="preserve">宛名情報より出生者を抽出し、出産育児一時金の未申請者を抽出し、勧奨の候補者を確認するためのリストを作成できること。
</t>
    <phoneticPr fontId="9"/>
  </si>
  <si>
    <t xml:space="preserve">国保資格の得喪状況及び葬祭費の支給申請情報を基に、葬祭費の未申請者を抽出し、勧奨の候補者を確認するためのリストを作成できること。
</t>
    <phoneticPr fontId="9"/>
  </si>
  <si>
    <t>葬祭費の申請については、死亡の届け出に来た時点で勧奨を行っている実態があることから、改めて勧奨する対象者を把握する機能は令和8年4月1日時点において全ての国保システムにおいて実装されている必要はないと考えられるため。</t>
    <phoneticPr fontId="8"/>
  </si>
  <si>
    <t>抽出した勧奨候補者に対し、葬祭費の勧奨通知、支給申請書を作成できること。
■帳票詳細要件 シート：資格-11■
■帳票詳細要件 シート：給付-27■</t>
  </si>
  <si>
    <t xml:space="preserve">葬祭費未申請者の支給申請書の作成日、作成方法を登録、管理、照会できること。
【管理項目】
・被保険者番号　・宛名番号　・申請書種別　・申請書作成日　・申請書作成方法（即時出力/一括出力）
</t>
    <rPh sb="8" eb="10">
      <t>シキュウ</t>
    </rPh>
    <phoneticPr fontId="9"/>
  </si>
  <si>
    <t>【第1.2版】にて、機能ID 0242451から変更</t>
    <phoneticPr fontId="9"/>
  </si>
  <si>
    <t xml:space="preserve">高額療養費の算定状況及び高額療養費の支給申請情報を基に、高額療養費の未申請者を抽出し、勧奨の候補者を確認するためのリストを作成できること。
</t>
    <phoneticPr fontId="9"/>
  </si>
  <si>
    <t>基本データリストより管理する項目と、標準仕様書にて規定されている機能要件であるEUC機能から、高額量夜斐の勧奨対象者を把握することは可能であるため、勧奨する対象者を把握するための機能は令和8年4月1日時点において全ての国保システムにおいて実装されている必要はないと考えられるため。</t>
    <phoneticPr fontId="8"/>
  </si>
  <si>
    <t xml:space="preserve">抽出した勧奨候補者に対し、高額療養費の勧奨通知、支給申請書を作成できること。
■帳票詳細要件 シート：給付-2■
■帳票詳細要件 シート：給付-3■
</t>
    <phoneticPr fontId="9"/>
  </si>
  <si>
    <t xml:space="preserve">高額療養費未申請者の支給申請書の作成日、作成方法を登録、管理、照会できること。
【管理項目】
・被保険者番号　・宛名番号　・申請書種別　・申請書作成日　・申請書作成方法（即時出力/一括出力）
</t>
    <rPh sb="10" eb="12">
      <t>シキュウ</t>
    </rPh>
    <phoneticPr fontId="9"/>
  </si>
  <si>
    <t>【第1.2版】にて、機能ID 0242452から変更</t>
    <phoneticPr fontId="9"/>
  </si>
  <si>
    <t>23. 医療機関等管理</t>
  </si>
  <si>
    <t>23.1 医療機関情報登録</t>
  </si>
  <si>
    <t>23.1.1 未登録医療機関抽出</t>
  </si>
  <si>
    <t xml:space="preserve">レセプト等の給付情報に登録されている医療機関番号について、医療機関の名称、所在地といった医療機関の情報が登録されていないものを抽出できること。
</t>
  </si>
  <si>
    <t xml:space="preserve">柔道整復、あはき療養費の支給事務を国保連合会に委託する場合があり、必ずしも施術所に関する情報の登録、管理は必要でないことから、実装してもしなくても良い機能とする。
</t>
    <rPh sb="0" eb="4">
      <t>ジュウドウセイフク</t>
    </rPh>
    <rPh sb="8" eb="11">
      <t>リョウヨウヒ</t>
    </rPh>
    <rPh sb="12" eb="14">
      <t>シキュウ</t>
    </rPh>
    <rPh sb="14" eb="16">
      <t>ジム</t>
    </rPh>
    <rPh sb="17" eb="19">
      <t>コクホ</t>
    </rPh>
    <rPh sb="19" eb="22">
      <t>レンゴウカイ</t>
    </rPh>
    <rPh sb="23" eb="25">
      <t>イタク</t>
    </rPh>
    <rPh sb="27" eb="29">
      <t>バアイ</t>
    </rPh>
    <rPh sb="33" eb="34">
      <t>カナラ</t>
    </rPh>
    <rPh sb="37" eb="39">
      <t>シジュツ</t>
    </rPh>
    <rPh sb="39" eb="40">
      <t>ジョ</t>
    </rPh>
    <rPh sb="41" eb="42">
      <t>カン</t>
    </rPh>
    <rPh sb="44" eb="46">
      <t>ジョウホウ</t>
    </rPh>
    <rPh sb="47" eb="49">
      <t>トウロク</t>
    </rPh>
    <rPh sb="50" eb="52">
      <t>カンリ</t>
    </rPh>
    <rPh sb="53" eb="55">
      <t>ヒツヨウ</t>
    </rPh>
    <rPh sb="63" eb="65">
      <t>ジッソウ</t>
    </rPh>
    <rPh sb="73" eb="74">
      <t>ヨ</t>
    </rPh>
    <rPh sb="75" eb="77">
      <t>キノウ</t>
    </rPh>
    <phoneticPr fontId="9"/>
  </si>
  <si>
    <t xml:space="preserve">医療機関の情報が未登録である医療機関番号を確認するためのリストを作成できること。
</t>
    <phoneticPr fontId="9"/>
  </si>
  <si>
    <t xml:space="preserve">レセプト等の給付情報に登録されている医療機関番号について、施術所の名称、所在地といった施術所の情報が登録されていないものを抽出できること。
</t>
  </si>
  <si>
    <t xml:space="preserve">施術所の情報が未登録である医療機関番号を確認するためのリストを作成できること。
</t>
    <phoneticPr fontId="9"/>
  </si>
  <si>
    <t>23.1.2 医療機関情報照会・登録</t>
  </si>
  <si>
    <t xml:space="preserve">医療機関情報を登録、修正、削除、照会できること。
【管理項目】
・医療機関県番号　・医療機関点数区分　・医療機関番号
・医療機関名称　・医療機関名称カナ　・医療機関区分　
・所在地情報（住所コード、郵便番号、住所、地番、方書）
・電話番号　・口座有無　
・振込先情報（金融コード、金融機関支店コード、預金種別、口座番号、口座名義人、口座名義人カナ）
</t>
    <phoneticPr fontId="9"/>
  </si>
  <si>
    <t xml:space="preserve">【第1.5版】にて、機能ID 0241318から変更 </t>
    <phoneticPr fontId="8"/>
  </si>
  <si>
    <t xml:space="preserve">国保連合会等より受領した医療機関データに含まれる下記の項目について、一括で登録、修正できること。
・医療機関県番号　・医療機関点数区分　・医療機関番号
・医療費通知の作成に必要となる項目
</t>
    <rPh sb="24" eb="26">
      <t>カキ</t>
    </rPh>
    <rPh sb="27" eb="29">
      <t>コウモク</t>
    </rPh>
    <rPh sb="78" eb="83">
      <t>イリョウヒツウチ</t>
    </rPh>
    <rPh sb="84" eb="86">
      <t>サクセイ</t>
    </rPh>
    <rPh sb="87" eb="89">
      <t>ヒツヨウ</t>
    </rPh>
    <rPh sb="92" eb="94">
      <t>コウモク</t>
    </rPh>
    <phoneticPr fontId="9"/>
  </si>
  <si>
    <t>【第1.2版】にて、機能ID 0241319から分割</t>
    <rPh sb="24" eb="26">
      <t>ブンカツ</t>
    </rPh>
    <phoneticPr fontId="9"/>
  </si>
  <si>
    <t xml:space="preserve">国保連合会等より受領した医療機関データに含まれる全ての項目について、一括で登録、修正できること。
</t>
    <rPh sb="24" eb="25">
      <t>スベ</t>
    </rPh>
    <phoneticPr fontId="9"/>
  </si>
  <si>
    <t xml:space="preserve">医療機関情報を一括で登録した場合、更新のあった医療機関情報を確認するためのリストを作成できること。
</t>
    <phoneticPr fontId="9"/>
  </si>
  <si>
    <t xml:space="preserve">医療機関情報を一括で登録する場合、何かしらの目的を背景として修正した医療機関の情報が予期せず更新されることを考慮し、更新のあった医療機関情報を確認するためのリストの作成機能を実装すべき機能とする。
</t>
    <phoneticPr fontId="9"/>
  </si>
  <si>
    <t>医療機関情報を確認するためのリストについては業務上必須ではあるが、EUC機能を用いて更新業務日時等により抽出が可能であり、令和8年4月1日時点において全ての国保システムにおいて実装されている必要はないと考えられるため。</t>
    <phoneticPr fontId="8"/>
  </si>
  <si>
    <t xml:space="preserve">医療機関情報について、以下に示す情報を登録、修正、削除、照会できること。
【管理項目】
・医療機関略称　・医療機関略称カナ　
・開設年月日　・廃止年月日　・備考　・協会団体番号
</t>
    <rPh sb="65" eb="67">
      <t>カイセツ</t>
    </rPh>
    <phoneticPr fontId="8"/>
  </si>
  <si>
    <t xml:space="preserve">管理項目の医療機関略称、医療機関略称カナについて、国民健康保険システムが文字数の多い医療機関名称を表示する際に、略称を使用することを想定した管理項目であるが、開発するシステムの設計思想により必ずしも必要でない項目であることから、実装してもしなくても良い機能とする。
医療機関に対し、レセプトを返戻した際の対応状況等を記録する場合等を考慮し、管理項目の備考について、実装してもしなくても良い機能とする。
</t>
    <rPh sb="0" eb="2">
      <t>カンリ</t>
    </rPh>
    <rPh sb="2" eb="4">
      <t>コウモク</t>
    </rPh>
    <rPh sb="25" eb="27">
      <t>コクミン</t>
    </rPh>
    <rPh sb="27" eb="29">
      <t>ケンコウ</t>
    </rPh>
    <rPh sb="29" eb="31">
      <t>ホケン</t>
    </rPh>
    <rPh sb="36" eb="39">
      <t>モジスウ</t>
    </rPh>
    <rPh sb="40" eb="41">
      <t>オオ</t>
    </rPh>
    <rPh sb="42" eb="44">
      <t>イリョウ</t>
    </rPh>
    <rPh sb="44" eb="46">
      <t>キカン</t>
    </rPh>
    <rPh sb="46" eb="48">
      <t>メイショウ</t>
    </rPh>
    <rPh sb="49" eb="51">
      <t>ヒョウジ</t>
    </rPh>
    <rPh sb="53" eb="54">
      <t>サイ</t>
    </rPh>
    <rPh sb="56" eb="58">
      <t>リャクショウ</t>
    </rPh>
    <rPh sb="59" eb="61">
      <t>シヨウ</t>
    </rPh>
    <rPh sb="66" eb="68">
      <t>ソウテイ</t>
    </rPh>
    <rPh sb="70" eb="72">
      <t>カンリ</t>
    </rPh>
    <rPh sb="72" eb="74">
      <t>コウモク</t>
    </rPh>
    <rPh sb="79" eb="81">
      <t>カイハツ</t>
    </rPh>
    <rPh sb="114" eb="116">
      <t>ジッソウ</t>
    </rPh>
    <rPh sb="134" eb="136">
      <t>イリョウ</t>
    </rPh>
    <rPh sb="136" eb="138">
      <t>キカン</t>
    </rPh>
    <rPh sb="139" eb="140">
      <t>タイ</t>
    </rPh>
    <rPh sb="147" eb="149">
      <t>ヘンレイ</t>
    </rPh>
    <rPh sb="151" eb="152">
      <t>サイ</t>
    </rPh>
    <rPh sb="153" eb="155">
      <t>タイオウ</t>
    </rPh>
    <rPh sb="155" eb="157">
      <t>ジョウキョウ</t>
    </rPh>
    <rPh sb="159" eb="161">
      <t>キロク</t>
    </rPh>
    <rPh sb="163" eb="165">
      <t>バアイ</t>
    </rPh>
    <rPh sb="167" eb="169">
      <t>コウリョ</t>
    </rPh>
    <rPh sb="171" eb="173">
      <t>カンリ</t>
    </rPh>
    <rPh sb="173" eb="175">
      <t>コウモク</t>
    </rPh>
    <rPh sb="176" eb="178">
      <t>ビコウ</t>
    </rPh>
    <rPh sb="183" eb="185">
      <t>ジッソウ</t>
    </rPh>
    <phoneticPr fontId="9"/>
  </si>
  <si>
    <t xml:space="preserve">【第1.5版】にて、機能ID 0241321から変更 </t>
    <phoneticPr fontId="8"/>
  </si>
  <si>
    <t xml:space="preserve">施術所情報を登録、修正、削除、照会できること。
</t>
    <phoneticPr fontId="9"/>
  </si>
  <si>
    <t xml:space="preserve">柔道整復、あはき療養費の支給事務を国保連合会に委託する場合があり、必ずしも施術所に関する情報の登録、管理は必要でないことから、実装してもしなくても良い機能とする。
</t>
    <phoneticPr fontId="9"/>
  </si>
  <si>
    <t xml:space="preserve">施術所情報を一括で登録した場合、更新のあった施術所情報を確認するためのリストを作成できること。
</t>
    <phoneticPr fontId="9"/>
  </si>
  <si>
    <t xml:space="preserve">あはき療養費等の協会、団体を登録できること。
</t>
    <phoneticPr fontId="9"/>
  </si>
  <si>
    <t xml:space="preserve">登録したあはき療養費等の協会、団体の情報と医療機関（施術所）の情報に登録した協会団体番号で紐づけを行い、支給処理ができること。
</t>
    <phoneticPr fontId="9"/>
  </si>
  <si>
    <t>24. 統計・報告等（給付）</t>
  </si>
  <si>
    <t>24.1 報告資料作成</t>
    <phoneticPr fontId="8"/>
  </si>
  <si>
    <t>24.1.1 統計資料作成</t>
  </si>
  <si>
    <t xml:space="preserve">国民健康保険システムに登録されている給付情報を基に、厚生労働省へ報告する国民健康保険事業状況報告の集計に必要な根拠情報の出力が可能であること。（月報データ）
</t>
    <rPh sb="52" eb="54">
      <t>ヒツヨウ</t>
    </rPh>
    <rPh sb="55" eb="57">
      <t>コンキョ</t>
    </rPh>
    <rPh sb="57" eb="59">
      <t>ジョウホウ</t>
    </rPh>
    <rPh sb="60" eb="62">
      <t>シュツリョク</t>
    </rPh>
    <phoneticPr fontId="9"/>
  </si>
  <si>
    <t xml:space="preserve">統計事務に関する機能の取り扱いについて、各WTでの検討した結果、「システムがすべて集計した場合、統計事務がブラックボックス化し、市区町村職員が集計誤りを確認できないこと」、「市区町村職員が根拠となる情報より、集計、確認を行うことで統計事務のノウハウを蓄積すべきであること」から、根拠情報の出力機能を実装すべき機能とし、最終的な集計値を集計する機能は実装してもしなくても良い機能とする。
</t>
    <rPh sb="0" eb="2">
      <t>トウケイ</t>
    </rPh>
    <rPh sb="2" eb="4">
      <t>ジム</t>
    </rPh>
    <rPh sb="8" eb="10">
      <t>キノウ</t>
    </rPh>
    <rPh sb="146" eb="148">
      <t>キノウ</t>
    </rPh>
    <rPh sb="149" eb="151">
      <t>ジッソウ</t>
    </rPh>
    <rPh sb="154" eb="156">
      <t>キノウ</t>
    </rPh>
    <rPh sb="159" eb="162">
      <t>サイシュウテキ</t>
    </rPh>
    <rPh sb="163" eb="165">
      <t>シュウケイ</t>
    </rPh>
    <rPh sb="165" eb="166">
      <t>チ</t>
    </rPh>
    <rPh sb="167" eb="169">
      <t>シュウケイ</t>
    </rPh>
    <rPh sb="171" eb="173">
      <t>キノウ</t>
    </rPh>
    <rPh sb="174" eb="176">
      <t>ジッソウ</t>
    </rPh>
    <phoneticPr fontId="9"/>
  </si>
  <si>
    <t>根拠情報の出力機能については業務上必須ではあるが、標準化対応前のシステムで実装されていなかった場合でも別の運用により対応されていることが想定され、別運用を継続することで運用上支障は生じないことから、令和8年4月1日時点において全ての国保システムにおいて実装されている必要はないと考えられるため。</t>
  </si>
  <si>
    <t xml:space="preserve">［行政区管理を行っている指定都市向けの要件］
国民健康保険システムに登録されている給付情報を基に、行政区毎に厚生労働省へ報告する国民健康保険事業状況報告の集計に必要な根拠情報の出力が可能であること。（月報データ）
</t>
  </si>
  <si>
    <t xml:space="preserve">不当利得、不正利得及び第三者行為求償の情報を登録、管理している場合、集計結果を確認、訂正するため、集計対象とした給付情報の内、不当利得、不正利得及び第三者行為求償に関連するものをリスト出力できること。
</t>
  </si>
  <si>
    <t>不当利得、不正利得及び第三者行為求償に関連する給付情報をリストにて出力する機能については業務上必須ではあるが、標準化対応前のシステムで実装されていなかった場合でも別の運用により対応されていることが想定され、別運用を継続することで運用上支障は生じないことから、令和8年4月1日時点において全ての国保システムにおいて実装されている必要はないと考えられるため。</t>
  </si>
  <si>
    <t xml:space="preserve">国民健康保険システムに登録されている給付情報を基に、都道府県へ報告する法定給付費額報告書の集計に必要な根拠情報の出力が可能であること。
</t>
    <phoneticPr fontId="9"/>
  </si>
  <si>
    <t xml:space="preserve">［行政区管理を行っている指定都市向けの要件］
国民健康保険システムに登録されている給付情報を基に、行政区毎に都道府県へ報告する法定給付費額報告書の集計に必要な根拠情報の出力が可能であること。
</t>
  </si>
  <si>
    <t xml:space="preserve">国民健康保険システムに登録されている給付情報を基に、療養給付費等負担金交付申請の報告のため、療養給付費等負担金交付申請の集計に必要な月毎の根拠情報の出力が可能であること。
</t>
  </si>
  <si>
    <t xml:space="preserve">［行政区管理を行っている指定都市向けの要件］
国民健康保険システムに登録されている給付情報を基に、療養給付費等負担金交付申請の報告のため、月毎の療養給付費等負担金交付申請の集計に必要な根拠情報の出力が行政区毎に可能であること。
</t>
  </si>
  <si>
    <t>24.1.2 報告資料作成</t>
    <phoneticPr fontId="9"/>
  </si>
  <si>
    <t xml:space="preserve">国民健康保険システムに登録されている給付情報を基に、厚生労働省へ報告する国民健康保険事業状況報告に使用する事業月報が作成できること。
＜集計対象情報＞
事業月報C表（国民健康保険毎月事業状況報告書）
事業月報F表（国民健康保険毎月事業状況報告書）
</t>
    <phoneticPr fontId="9"/>
  </si>
  <si>
    <t xml:space="preserve">［行政区管理を行っている指定都市向けの要件］
国民健康保険システムに登録されている給付情報を基に、行政区毎に厚生労働省へ報告する国民健康保険事業状況報告に使用する事業月報が作成できること。
＜集計対象情報＞
事業月報C表（国民健康保険毎月事業状況報告書）
事業月報F表（国民健康保険毎月事業状況報告書）
</t>
  </si>
  <si>
    <t xml:space="preserve">事業年報B表・C表・F表が作成できること。
</t>
    <phoneticPr fontId="9"/>
  </si>
  <si>
    <t xml:space="preserve">国民健康保険システムに登録されている給付情報を基に、都道府県へ報告する法定給付費額報告書の作成ができること。
</t>
    <phoneticPr fontId="9"/>
  </si>
  <si>
    <t xml:space="preserve">［行政区管理を行っている指定都市向けの要件］
国民健康保険システムに登録されている給付情報を基に、行政区毎に都道府県へ報告する法定給付費額報告書の作成ができること。
</t>
  </si>
  <si>
    <t xml:space="preserve">26. 中間サーバ連携 </t>
    <phoneticPr fontId="9"/>
  </si>
  <si>
    <t>26.1 副本登録</t>
    <phoneticPr fontId="9"/>
  </si>
  <si>
    <t>26.1.1 副本データ作成</t>
    <phoneticPr fontId="9"/>
  </si>
  <si>
    <t xml:space="preserve">資格情報や給付情報、宛名情報に異動が発生し、自治体中間サーバへ副本登録する必要のある対象者を抽出し、副本データを一括作成できること。
</t>
    <rPh sb="5" eb="7">
      <t>キュウフ</t>
    </rPh>
    <rPh sb="7" eb="9">
      <t>ジョウホウ</t>
    </rPh>
    <rPh sb="22" eb="25">
      <t>ジチタイ</t>
    </rPh>
    <rPh sb="25" eb="27">
      <t>チュウカン</t>
    </rPh>
    <rPh sb="31" eb="33">
      <t>フクホン</t>
    </rPh>
    <rPh sb="33" eb="35">
      <t>トウロク</t>
    </rPh>
    <rPh sb="50" eb="52">
      <t>フクホン</t>
    </rPh>
    <rPh sb="56" eb="58">
      <t>イッカツ</t>
    </rPh>
    <phoneticPr fontId="9"/>
  </si>
  <si>
    <t xml:space="preserve">業務運用上、中間サーバを用いた副本登録・照会をするために必要となる機能。
番号法に基づき、情報連携による情報照会及び情報提供が推奨されている事務手続きであることから、中間サーバを用いた副本登録・照会を行う機能については、実装必須機能（実装すべき機能）として定義している。
（以降の給付管理の機能帳票要件についても同様である。）
</t>
    <rPh sb="100" eb="101">
      <t>オコナ</t>
    </rPh>
    <rPh sb="102" eb="104">
      <t>キノウ</t>
    </rPh>
    <rPh sb="112" eb="114">
      <t>ヒッス</t>
    </rPh>
    <phoneticPr fontId="9"/>
  </si>
  <si>
    <t>【第1.2版】にて、機能ID 0241334から変更</t>
    <rPh sb="1" eb="2">
      <t>ダイ</t>
    </rPh>
    <rPh sb="5" eb="6">
      <t>ハン</t>
    </rPh>
    <rPh sb="10" eb="12">
      <t>キノウ</t>
    </rPh>
    <rPh sb="24" eb="26">
      <t>ヘンコウ</t>
    </rPh>
    <phoneticPr fontId="9"/>
  </si>
  <si>
    <t xml:space="preserve">＜委託運用＞
国保連合会に高額療養費外来年間、高額介護合算療養費計算を委託している場合でも、国保連合会からの還元ファイル（KD_IF988_高額療養費（外来年間合算）中間サーバ提供用データ（計算対象年度R1年度以降分）（登録更新用）、KD_IF591_高額介護合算療養費中間サーバ提供用データ（計算対象年度R1年度以降分）（登録更新用））を取り込み、最新の資格情報を反映して自治体中間サーバーへ連携する副本データを作成できること。
</t>
    <rPh sb="187" eb="190">
      <t>ジチタイ</t>
    </rPh>
    <phoneticPr fontId="9"/>
  </si>
  <si>
    <t>【第1.2版】にて、機能ID 0242458から変更</t>
    <phoneticPr fontId="9"/>
  </si>
  <si>
    <t xml:space="preserve">作成する副本については、以下の情報を対象とする。
・管理番号31：医療保険各法又は高齢者の医療の確保に関する法律による医療に関する給付の支給又は保険料の徴収に関する情報
・管理番号47：感染症の予防及び感染症の患者に対する医療に関する法律第三十九条第一項に規定する他の法律による医療に関する給付の支給に関する情報
</t>
    <phoneticPr fontId="9"/>
  </si>
  <si>
    <t>【第1.2版】にて、機能ID 0241335から変更</t>
    <phoneticPr fontId="9"/>
  </si>
  <si>
    <t xml:space="preserve">資格情報や給付情報、宛名情報に異動が発生し、中間サーバへ副本登録する必要のある対象者を抽出し、副本データを一括作成できること。
</t>
    <phoneticPr fontId="9"/>
  </si>
  <si>
    <t>【第1.2版】にて、機能ID 0241337から変更</t>
    <phoneticPr fontId="9"/>
  </si>
  <si>
    <t xml:space="preserve">特定の対象者を個別に指定し、副本データを作成できること。
</t>
    <phoneticPr fontId="9"/>
  </si>
  <si>
    <t xml:space="preserve">副本については、自動連携や日次異動分の一括作成等による運用を基本とすることから、特定の対象者を個別に指定し、副本データを作成できることを標準オプション機能（実装しなくても良い機能）として定義している。
</t>
    <phoneticPr fontId="9"/>
  </si>
  <si>
    <t xml:space="preserve">副本データが作成された対象者について、副本登録対象者一覧を出力できること。
</t>
    <phoneticPr fontId="9"/>
  </si>
  <si>
    <t xml:space="preserve">業務運用上、副本登録対象者を一覧で確認したい場合に必要となる機能。
副本データについては、国民健康保険システムと中間サーバ間で同期が取れていることが前提であり、大規模団体においては、一覧への出力対象者も多く、確認作業の事務負担が増えることが考えられることから、標準オプション機能（実装しなくても良い機能）として定義している。
</t>
    <rPh sb="34" eb="36">
      <t>フクホン</t>
    </rPh>
    <rPh sb="45" eb="51">
      <t>コクミンケンコウホケン</t>
    </rPh>
    <rPh sb="56" eb="58">
      <t>チュウカン</t>
    </rPh>
    <rPh sb="61" eb="62">
      <t>カン</t>
    </rPh>
    <rPh sb="66" eb="67">
      <t>ト</t>
    </rPh>
    <rPh sb="74" eb="76">
      <t>ゼンテイ</t>
    </rPh>
    <rPh sb="83" eb="85">
      <t>ダンタイ</t>
    </rPh>
    <phoneticPr fontId="9"/>
  </si>
  <si>
    <t>26.1.2 副本転送結果確認</t>
    <phoneticPr fontId="9"/>
  </si>
  <si>
    <t xml:space="preserve">自治体中間サーバに転送した副本データについて、登録結果を確認できること。
</t>
    <rPh sb="0" eb="3">
      <t>ジチタイ</t>
    </rPh>
    <phoneticPr fontId="9"/>
  </si>
  <si>
    <t>【第1.2版】にて、機能ID 0241340から変更</t>
    <phoneticPr fontId="9"/>
  </si>
  <si>
    <t>26.2 情報照会</t>
  </si>
  <si>
    <t>26.2.1 情報照会依頼データ作成</t>
    <phoneticPr fontId="9"/>
  </si>
  <si>
    <t xml:space="preserve">被保険者の異動時や給付の支給事務において、前住所の市区町村へ情報照会を行うための依頼データを作成できること。
</t>
  </si>
  <si>
    <t xml:space="preserve">利用目的に即した事務手続きにより、依頼データを作成できること。
</t>
    <phoneticPr fontId="9"/>
  </si>
  <si>
    <t>26.2.2 情報照会結果データ取込</t>
    <phoneticPr fontId="9"/>
  </si>
  <si>
    <t xml:space="preserve">自治体中間サーバ経由で他市区町村から回答された情報照会結果について、取込できること。
</t>
    <rPh sb="0" eb="3">
      <t>ジチタイ</t>
    </rPh>
    <phoneticPr fontId="9"/>
  </si>
  <si>
    <t>【第1.2版】にて、機能ID 0241343から変更</t>
    <phoneticPr fontId="9"/>
  </si>
  <si>
    <t>26.2.3 情報照会結果確認</t>
    <phoneticPr fontId="9"/>
  </si>
  <si>
    <t xml:space="preserve">取込を行った情報照会結果について、回答内容を照会できること。
</t>
  </si>
  <si>
    <t xml:space="preserve">26.3 公金受取口座照会  </t>
    <phoneticPr fontId="9"/>
  </si>
  <si>
    <t>26.3.1 公金受取口座 情報照会依頼 データ作成</t>
    <phoneticPr fontId="9"/>
  </si>
  <si>
    <t xml:space="preserve">公金受取口座利用希望の申請があった対象者について、自治体中間サーバへ特定個人情報（公金給付口座）の情報照会を行うための依頼データを作成できること。
</t>
    <rPh sb="6" eb="10">
      <t>リヨウキボウ</t>
    </rPh>
    <rPh sb="11" eb="13">
      <t>シンセイ</t>
    </rPh>
    <phoneticPr fontId="9"/>
  </si>
  <si>
    <t xml:space="preserve">「公的給付の支給等の迅速かつ確実な実施のための預貯金口座の登録等に関する法律の一部の施行期日を定める政令（令和３年政令第 345 号）」及び「公的給付の支給等の迅速かつ確実な実施のための預貯金口座の登録等に関する法律施行規則（令和３年デジタル庁令第 10 号）」が公布され、公的給付の迅速かつ確実な支給のため、中間サーバを用いた公金給付口座の照会・管理する機能については、実装すべき機能とする。
（以降の給付管理の機能帳票要件についても同様である。）
</t>
    <rPh sb="155" eb="156">
      <t>ナカ</t>
    </rPh>
    <rPh sb="174" eb="176">
      <t>カンリ</t>
    </rPh>
    <rPh sb="202" eb="204">
      <t>キュウフ</t>
    </rPh>
    <phoneticPr fontId="9"/>
  </si>
  <si>
    <t xml:space="preserve">特定個人情報（公金給付口座）の情報照会を行うための依頼データを一括で作成できること。
</t>
    <phoneticPr fontId="9"/>
  </si>
  <si>
    <t>26.3.2 情報照会依頼データ転送</t>
    <phoneticPr fontId="9"/>
  </si>
  <si>
    <t xml:space="preserve">作成した特定個人情報（公金給付口座）の情報照会依頼データについて、自治体中間サーバに転送し、事務手続き毎の情報照会依頼を行った履歴として管理できること。
</t>
    <rPh sb="33" eb="36">
      <t>ジチタイ</t>
    </rPh>
    <phoneticPr fontId="9"/>
  </si>
  <si>
    <t>【第1.2版】にて、機能ID 0241347から変更</t>
    <phoneticPr fontId="9"/>
  </si>
  <si>
    <t>26.3.3 公金受取口座 情報取込</t>
    <phoneticPr fontId="9"/>
  </si>
  <si>
    <t xml:space="preserve">取込を行った情報照会結果について、国民健康保険システムで参照する公金受取口座情報として、使用できること。
</t>
    <rPh sb="32" eb="38">
      <t>コウキンウケトリコウザ</t>
    </rPh>
    <phoneticPr fontId="9"/>
  </si>
  <si>
    <t xml:space="preserve">取込を行った情報照会結果について、国民健康保険システムで参照する公金受取口座情報として、一括で反映できること。
</t>
    <phoneticPr fontId="9"/>
  </si>
  <si>
    <t>26.3.4 支給口座登録</t>
    <phoneticPr fontId="9"/>
  </si>
  <si>
    <t xml:space="preserve">公金受取口座を正常に照会できず、申請者に支給口座を確認した場合、確認した口座情報を登録できること。
</t>
    <rPh sb="0" eb="2">
      <t>コウキン</t>
    </rPh>
    <rPh sb="2" eb="4">
      <t>ウケトリ</t>
    </rPh>
    <rPh sb="4" eb="6">
      <t>コウザ</t>
    </rPh>
    <rPh sb="7" eb="9">
      <t>セイジョウ</t>
    </rPh>
    <rPh sb="10" eb="12">
      <t>ショウカイ</t>
    </rPh>
    <rPh sb="16" eb="19">
      <t>シンセイシャ</t>
    </rPh>
    <rPh sb="20" eb="22">
      <t>シキュウ</t>
    </rPh>
    <rPh sb="22" eb="24">
      <t>コウザ</t>
    </rPh>
    <rPh sb="25" eb="27">
      <t>カクニン</t>
    </rPh>
    <rPh sb="29" eb="31">
      <t>バアイ</t>
    </rPh>
    <rPh sb="32" eb="34">
      <t>カクニン</t>
    </rPh>
    <rPh sb="36" eb="38">
      <t>コウザ</t>
    </rPh>
    <rPh sb="38" eb="40">
      <t>ジョウホウ</t>
    </rPh>
    <rPh sb="41" eb="43">
      <t>トウロク</t>
    </rPh>
    <phoneticPr fontId="9"/>
  </si>
  <si>
    <t>機能・帳票要件　国民健康保険システム（賦課管理）</t>
  </si>
  <si>
    <t>7. 確定賦課</t>
    <phoneticPr fontId="8"/>
  </si>
  <si>
    <t>7.1 年度切替</t>
    <phoneticPr fontId="9"/>
  </si>
  <si>
    <t>7.1.1 年度切替</t>
    <rPh sb="6" eb="8">
      <t>ネンド</t>
    </rPh>
    <rPh sb="8" eb="10">
      <t>キリカエ</t>
    </rPh>
    <phoneticPr fontId="9"/>
  </si>
  <si>
    <t xml:space="preserve">年度切替を実施して、新年度の保険料（税）率を登録・修正・照会できること。
【管理項目】
・保険料（税）率情報（※）
・賦課情報
※保険料（税）率・賦課限度額・軽減割合（２・５・７割、４・６割等）・軽減額・未就学児均等割軽減額・均等割額・18歳以上均等割額・平等割額・控除額（軽減判定用所得控除・軽減判定基礎控除）・政令加算金　
等。
</t>
    <phoneticPr fontId="8"/>
  </si>
  <si>
    <t xml:space="preserve">新年度の保険料（税）賦課における保険料（税）率及び特別徴収者の仮徴収額を設定するために必要となる機能。
本機能については、新年度の賦課を行うための前提となることから、実装すべき機能とする。
軽減割合については、国民健康保険法施行令第29条の７第５項に基づき、「２・５・７割」、「４・６割」を定義する。
ただし、「３・５割」については、令和４年度の基盤安定負担金の申請データから抽出した最新の賦課状況より、採用している市区町村が存在しないことから、標準仕様書の記載対象外とする。
【第1.4版】子ども・子育て支援金に係る制度に対応するため、18歳以上均等割額の保険料（税）率を設定できるよう要件を追加した。
</t>
    <phoneticPr fontId="9"/>
  </si>
  <si>
    <t>【第1.4版】にて、機能ID 0240503から変更</t>
    <phoneticPr fontId="8"/>
  </si>
  <si>
    <t xml:space="preserve">特別徴収者は、前年度最終徴収期別保険料を基に、仮徴収を行う期間（4月、6月、8月）の保険料（税）を設定できること。
</t>
    <rPh sb="20" eb="21">
      <t>モト</t>
    </rPh>
    <phoneticPr fontId="9"/>
  </si>
  <si>
    <t>7. 確定賦課</t>
  </si>
  <si>
    <t>7.1 年度切替</t>
  </si>
  <si>
    <t xml:space="preserve">保険料（税）率・賦課限度額・軽減割合・軽減額については、医療分、後期高齢者支援金分、介護納付金分、子ども・子育て支援金分毎にそれぞれ設定できること。
</t>
    <phoneticPr fontId="8"/>
  </si>
  <si>
    <t xml:space="preserve">【第1.4版】子ども・子育て支援金に係る制度に対応するため、子ども・子育て支援金分の保険料（税）率を設定できるよう要件を追加した。
</t>
    <phoneticPr fontId="8"/>
  </si>
  <si>
    <t>【第1.4版】にて、機能ID 0240505から変更</t>
    <phoneticPr fontId="8"/>
  </si>
  <si>
    <t xml:space="preserve">［行政区管理を行っている指定都市向けの要件］
年次切替時点の資格区を賦課区に設定できること。
</t>
    <phoneticPr fontId="9"/>
  </si>
  <si>
    <t xml:space="preserve">［行政区管理を行っている指定都市向けの要件］
仮徴収を行う期（4月、6月、8月）に賦課区を管理できること。
</t>
    <phoneticPr fontId="9"/>
  </si>
  <si>
    <t>7.1.2 納期限設定</t>
    <phoneticPr fontId="9"/>
  </si>
  <si>
    <t xml:space="preserve">新年度の納期限を登録・修正・照会できること。
【管理項目】
・納期限
・対象年度
・賦課年度
・期別
・科目（普徴／特徴）
</t>
    <rPh sb="37" eb="39">
      <t>タイショウ</t>
    </rPh>
    <rPh sb="39" eb="41">
      <t>ネンド</t>
    </rPh>
    <rPh sb="43" eb="47">
      <t>フカネンド</t>
    </rPh>
    <rPh sb="49" eb="51">
      <t>キベツ</t>
    </rPh>
    <rPh sb="53" eb="55">
      <t>カモク</t>
    </rPh>
    <rPh sb="56" eb="57">
      <t>フ</t>
    </rPh>
    <rPh sb="57" eb="58">
      <t>チョウ</t>
    </rPh>
    <rPh sb="59" eb="61">
      <t>トクチョウ</t>
    </rPh>
    <phoneticPr fontId="9"/>
  </si>
  <si>
    <t xml:space="preserve">新年度の保険料（税）賦課における納期限を登録するために必要となる機能。
本機能については、新年度の賦課を行うための前提となることから、実装すべき機能とする。
</t>
    <rPh sb="16" eb="19">
      <t>ノウキゲン</t>
    </rPh>
    <rPh sb="20" eb="22">
      <t>トウロク</t>
    </rPh>
    <phoneticPr fontId="9"/>
  </si>
  <si>
    <t>7.1.3 賦課処理方式設定</t>
    <phoneticPr fontId="9"/>
  </si>
  <si>
    <t xml:space="preserve">新年度の賦課処理方式を設定できること。
【管理項目】
・年間期割数
・未申告判定方式（※1）
・世帯課税対象方式（世帯主課税※2）
・所得割計算方式（ただし書き方式）
・保険料（税）額（基準額、端数設定※3）
・4月捕捉以外の追加捕捉対象者の特別徴収開始に関する情報
（6月・8月に特別徴収候補者として抽出された対象者被保険者の特別徴収開始月について、「6月抽出は12月開始・8月抽出は翌年2月開始」か「6月抽出・8月抽出ともに翌年4月開始」か）
等
※1.世帯全員で一人でも未申告者がいたら未申告、世帯主が申告者なら申告等。
※2.世帯主課税とは記号番号及び世帯主を一意とする課税であり、年度途中に世帯主の変更が発生した場合、新旧の世帯主それぞれに期割で賦課・調定が変更される。
また、世帯主が年度内に異なる記号番号の世帯主になった場合、それぞれの記号番号で該当世帯主に賦課される。
※3.100円未満切り捨て等。
</t>
    <rPh sb="58" eb="61">
      <t>セタイヌシ</t>
    </rPh>
    <rPh sb="61" eb="63">
      <t>カゼイ</t>
    </rPh>
    <rPh sb="90" eb="91">
      <t>ゼイ</t>
    </rPh>
    <phoneticPr fontId="9"/>
  </si>
  <si>
    <t xml:space="preserve">・新年度の保険料（税）賦課における賦課処理の各種方式を設定するために必要となる機能。
本機能については、新年度の賦課を行うための前提となることから、実装すべき機能とする。
</t>
    <rPh sb="22" eb="24">
      <t>カクシュ</t>
    </rPh>
    <rPh sb="27" eb="29">
      <t>セッテイ</t>
    </rPh>
    <phoneticPr fontId="9"/>
  </si>
  <si>
    <t>【第1.4版】にて、機能ID 0240507から分割</t>
    <rPh sb="1" eb="2">
      <t>ダイ</t>
    </rPh>
    <rPh sb="5" eb="6">
      <t>ハン</t>
    </rPh>
    <rPh sb="10" eb="12">
      <t>キノウ</t>
    </rPh>
    <rPh sb="24" eb="26">
      <t>ブンカツ</t>
    </rPh>
    <phoneticPr fontId="8"/>
  </si>
  <si>
    <t xml:space="preserve">新年度の賦課処理方式を設定できること。
【管理項目】
・普通徴収の暫定賦課の実施有無
</t>
  </si>
  <si>
    <t>【第1.4版】普通徴収の仮算定機能（機能ID：0240798）は標準オプション機能として規定していることから、標準オプション機能とする。</t>
    <phoneticPr fontId="9"/>
  </si>
  <si>
    <t>【第1.4版】にて、機能ID 0240507から分割し、実装類型を変更</t>
    <rPh sb="1" eb="2">
      <t>ダイ</t>
    </rPh>
    <rPh sb="5" eb="6">
      <t>ハン</t>
    </rPh>
    <rPh sb="10" eb="12">
      <t>キノウ</t>
    </rPh>
    <rPh sb="24" eb="26">
      <t>ブンカツ</t>
    </rPh>
    <phoneticPr fontId="8"/>
  </si>
  <si>
    <t xml:space="preserve">賦課方式の設定においては、二方式又は三方式の項目を保有できること。
</t>
    <rPh sb="16" eb="17">
      <t>マタ</t>
    </rPh>
    <phoneticPr fontId="9"/>
  </si>
  <si>
    <t>7.1.3 賦課処理方式設定</t>
  </si>
  <si>
    <t xml:space="preserve">保険料又は保険税を選択できること。
</t>
    <phoneticPr fontId="9"/>
  </si>
  <si>
    <t xml:space="preserve">医療分、後期高齢者支援金分、介護納付金分、子ども・子育て支援金分毎にそれぞれ賦課限度額を設定できること。
</t>
    <phoneticPr fontId="8"/>
  </si>
  <si>
    <t xml:space="preserve">【第1.4版】子ども・子育て支援金に係る制度に対応するため、子ども・子育て支援金分の賦課限度額を設定できるよう要件を追加した。
</t>
    <phoneticPr fontId="8"/>
  </si>
  <si>
    <t>【第1.4版】にて、機能ID 0240510から変更</t>
    <phoneticPr fontId="8"/>
  </si>
  <si>
    <t xml:space="preserve">７・５・２割及び６・４割等の軽減割合を設定できること。
</t>
    <phoneticPr fontId="9"/>
  </si>
  <si>
    <t xml:space="preserve">最終時点の世帯構成で計算できること。
</t>
    <phoneticPr fontId="9"/>
  </si>
  <si>
    <t xml:space="preserve">・国民健康保険料（税）の年間金額の算定においては、賦課計算結果の経過を参照できることを実現するため、算定時点を決定する必要がある。賦課計算結果は、賦課台帳等でシステムで管理している賦課状況の確認を目的とした帳票のため、基本的に最終時点の情報が対象となることから、「最終時点の世帯構成で計算し表示できる」機能を実装すべき機能として、「賦課期日時点の世帯構成で計算し表示できる」及び「年度内の最大有資格者の世帯構成で計算し表示する」機能は実装してもいなくても良い機能とする。
</t>
    <rPh sb="50" eb="52">
      <t>サンテイ</t>
    </rPh>
    <rPh sb="52" eb="54">
      <t>ジテン</t>
    </rPh>
    <rPh sb="55" eb="57">
      <t>ケッテイ</t>
    </rPh>
    <rPh sb="59" eb="61">
      <t>ヒツヨウ</t>
    </rPh>
    <rPh sb="65" eb="69">
      <t>フカケイサン</t>
    </rPh>
    <rPh sb="69" eb="71">
      <t>ケッカ</t>
    </rPh>
    <rPh sb="151" eb="153">
      <t>キノウ</t>
    </rPh>
    <rPh sb="159" eb="161">
      <t>キノウ</t>
    </rPh>
    <rPh sb="214" eb="216">
      <t>キノウ</t>
    </rPh>
    <rPh sb="217" eb="219">
      <t>ジッソウ</t>
    </rPh>
    <rPh sb="227" eb="228">
      <t>ヨ</t>
    </rPh>
    <rPh sb="229" eb="231">
      <t>キノウ</t>
    </rPh>
    <phoneticPr fontId="9"/>
  </si>
  <si>
    <t>訂正</t>
  </si>
  <si>
    <t xml:space="preserve">【管理項目】
・世帯課税対象方式（世帯課税※1）
・所得割計算方式（本文方式、所得割方式）
・徴収権消滅判定用納期限（第一納期限（普通徴収）、第一納期限（特別徴収））
・仮算定期割回数割
※1.世帯課税とは記号番号を一意とする課税であり、年度途中に世帯主の変更が発生した場合、年度内の賦課・調定すべてが旧世帯主より新世帯主に変更される。
</t>
    <rPh sb="47" eb="49">
      <t>チョウシュウ</t>
    </rPh>
    <phoneticPr fontId="9"/>
  </si>
  <si>
    <t xml:space="preserve">・世帯課税対象方式は、制度として世帯主課税であり、現行の国保システムにおいて世帯課税であった場合に、相当年度内に複数の世帯主期間が存在するデータを強制修正済データとして移行する等の措置が行うことで充足する考えから、世帯課税は実装してもしなくても良い機能とする。
・所得割計算方式は、既に旧ただし書き方式に統一されており、本文方式、所得割方式は実装してもしなくても良い機能とする。
・徴収権消滅判定用納期限は、通常の納期限を使用して判定することが可能であり、独立した項目を管理して判定することは実装してもしなくても良い機能とする。
また、厚生労働省より平成27年1月14日付けで発出されている事務連絡「後期高齢者医療の保険料における賦課権の期間制限の起算日について」及び「QA」のとおり、普通徴収及び特別徴収について、徴収権消滅判定用納期限は第一納期限であることが記載されている。国民健康保険料（税）についても、同様の解釈となる。
</t>
    <rPh sb="1" eb="3">
      <t>セタイ</t>
    </rPh>
    <rPh sb="3" eb="5">
      <t>カゼイ</t>
    </rPh>
    <rPh sb="5" eb="9">
      <t>タイショウホウシキ</t>
    </rPh>
    <rPh sb="28" eb="30">
      <t>コクホ</t>
    </rPh>
    <rPh sb="98" eb="100">
      <t>ジュウソク</t>
    </rPh>
    <rPh sb="107" eb="111">
      <t>セタイカゼイ</t>
    </rPh>
    <rPh sb="112" eb="114">
      <t>ジッソウ</t>
    </rPh>
    <rPh sb="161" eb="163">
      <t>ホンブン</t>
    </rPh>
    <rPh sb="163" eb="165">
      <t>ホウシキ</t>
    </rPh>
    <rPh sb="166" eb="169">
      <t>ショトクワリ</t>
    </rPh>
    <rPh sb="169" eb="171">
      <t>ホウシキ</t>
    </rPh>
    <rPh sb="206" eb="208">
      <t>ツウジョウ</t>
    </rPh>
    <rPh sb="209" eb="212">
      <t>ノウキゲン</t>
    </rPh>
    <rPh sb="213" eb="215">
      <t>シヨウ</t>
    </rPh>
    <rPh sb="237" eb="239">
      <t>カンリ</t>
    </rPh>
    <rPh sb="241" eb="243">
      <t>ハンテイ</t>
    </rPh>
    <rPh sb="334" eb="335">
      <t>オヨ</t>
    </rPh>
    <phoneticPr fontId="9"/>
  </si>
  <si>
    <t xml:space="preserve">仮算定・仮算定更正の実施有無について、市区町村の運用に合わせて設定できること。
</t>
  </si>
  <si>
    <t xml:space="preserve">賦課期日時点の世帯構成で計算できること。
</t>
    <phoneticPr fontId="9"/>
  </si>
  <si>
    <t xml:space="preserve">年度内の最大有資格者の世帯構成で計算できること。
</t>
    <phoneticPr fontId="9"/>
  </si>
  <si>
    <t xml:space="preserve">賦課方式の設定においては、四方式の項目を保有できること。
</t>
  </si>
  <si>
    <t xml:space="preserve">7.1.4 税（料）率等設定一覧作成
</t>
    <phoneticPr fontId="9"/>
  </si>
  <si>
    <t xml:space="preserve">料（税）率・賦課処理方式の設定内容を確認する一覧を作成できること。
</t>
  </si>
  <si>
    <t xml:space="preserve">業務運用上、税率・賦課処理方式の設定内容を一覧で確認したい場合に必要となる機能。
確認については、設定画面等から確認可能なため、実装してもしなくても良い機能とする。
</t>
    <rPh sb="21" eb="23">
      <t>イチラン</t>
    </rPh>
    <rPh sb="41" eb="43">
      <t>カクニン</t>
    </rPh>
    <rPh sb="49" eb="51">
      <t>セッテイ</t>
    </rPh>
    <rPh sb="51" eb="53">
      <t>ガメン</t>
    </rPh>
    <rPh sb="53" eb="54">
      <t>トウ</t>
    </rPh>
    <rPh sb="56" eb="58">
      <t>カクニン</t>
    </rPh>
    <rPh sb="58" eb="60">
      <t>カノウ</t>
    </rPh>
    <phoneticPr fontId="9"/>
  </si>
  <si>
    <t>7.2 賦課前準備</t>
    <phoneticPr fontId="8"/>
  </si>
  <si>
    <t>7.2.1 住民税情報反映</t>
    <phoneticPr fontId="9"/>
  </si>
  <si>
    <t xml:space="preserve">住民税・住民税基本台帳情報取込みを実施して、住民税情報及び住民税基本台帳情報を登録できること。
【管理項目】
・対象年度
・所得情報
・住民税基本台帳情報
</t>
  </si>
  <si>
    <t xml:space="preserve">当要件に記載の情報を直接参照可能な場合（オールインワンシステム等）は、標準仕様の範囲外とし、実装必須の要件として取扱わないこととする。
前住所地所得照会を行う際の1/1時点における住民税課税対象者の把握に使用することから、「住民税基本台帳情報」の取込及び登録できることを実装すべき機能とする。
所得情報については、住民税情報を最優先とする。
</t>
  </si>
  <si>
    <t xml:space="preserve">固定資産税情報取込みを実施して、固定資産税情報を登録できること。
【管理項目】
・対象年度
・固定資産税情報
</t>
  </si>
  <si>
    <t xml:space="preserve">住民税基本台帳情報取込みを実施して、住民税基本台帳情報を登録できること。
【管理項目】
・対象年度
・住民税基本台帳情報
</t>
  </si>
  <si>
    <t xml:space="preserve">国民健康保険システムで採用する所得情報について、住民税情報等の取込時に国民健康保険システムでの所得入力（簡易申告等）より優先するか否かを任意に設定できること。
</t>
    <phoneticPr fontId="9"/>
  </si>
  <si>
    <t xml:space="preserve">7.2.2 簡易申告書作成
</t>
    <phoneticPr fontId="9"/>
  </si>
  <si>
    <t xml:space="preserve">簡易申告書作成処理を実施して、未申告世帯に対する簡易申告書・対象者一覧を出力できること。
■帳票詳細要件 シート：賦課-5■
</t>
    <phoneticPr fontId="9"/>
  </si>
  <si>
    <t xml:space="preserve">簡易申告書作成時の未申告者の判定について、未成年者・老人・被扶養者を未申告者と見なすかについて、市区町村の運用に合わせて決定できること。
</t>
    <rPh sb="5" eb="8">
      <t>サクセイジ</t>
    </rPh>
    <rPh sb="26" eb="28">
      <t>ロウジン</t>
    </rPh>
    <phoneticPr fontId="9"/>
  </si>
  <si>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t>
  </si>
  <si>
    <t>7.2 賦課前準備</t>
  </si>
  <si>
    <t xml:space="preserve">7.2.2 簡易申告書作成
</t>
  </si>
  <si>
    <t xml:space="preserve">簡易申告書について、一括で出力できること。
</t>
    <phoneticPr fontId="9"/>
  </si>
  <si>
    <t xml:space="preserve">簡易申告書作成時の未申告者の判定について、未成年者・老人と見なす年齢を選択できること。
</t>
    <rPh sb="29" eb="30">
      <t>ミ</t>
    </rPh>
    <phoneticPr fontId="9"/>
  </si>
  <si>
    <t xml:space="preserve">軽減保留中の世帯に対し、一括出力の対象とできること。
</t>
    <rPh sb="17" eb="19">
      <t>タイショウ</t>
    </rPh>
    <phoneticPr fontId="9"/>
  </si>
  <si>
    <t xml:space="preserve">簡易申告書について、マル学・マル遠・住所地特例対象者を出力対象とするか選択できること。
</t>
    <rPh sb="27" eb="29">
      <t>シュツリョク</t>
    </rPh>
    <rPh sb="29" eb="31">
      <t>タイショウ</t>
    </rPh>
    <rPh sb="35" eb="37">
      <t>センタク</t>
    </rPh>
    <phoneticPr fontId="9"/>
  </si>
  <si>
    <t xml:space="preserve">簡易申告書について、個人別に出力できること。
</t>
    <phoneticPr fontId="9"/>
  </si>
  <si>
    <t xml:space="preserve">所得税及び住民税の課税対象となる収入・所得を有する対象者について、確認一覧に出力できること。
</t>
    <phoneticPr fontId="9"/>
  </si>
  <si>
    <t>7.2.3 所得照会資料作成</t>
    <phoneticPr fontId="9"/>
  </si>
  <si>
    <t xml:space="preserve">前住所地所得照会作成処理を実施して、対象期間中に資格を取得し、1月1日に市区町村内に居住していなかった対象者を抽出し、前住所の市区町村へ送る前住所地所得照会書・対象者一覧を出力できること。
■帳票詳細要件 シート：賦課-4■
</t>
    <rPh sb="78" eb="79">
      <t>ショ</t>
    </rPh>
    <phoneticPr fontId="9"/>
  </si>
  <si>
    <t xml:space="preserve">前住所地所得照会資料について、住所地特例者を含めて出力できること。
</t>
  </si>
  <si>
    <t xml:space="preserve">前住所地所得照会資料について、マル学該当者を含めて出力できること。
</t>
  </si>
  <si>
    <t xml:space="preserve">前住所地所得照会資料について、マル遠該当者を含めて出力できること。
</t>
  </si>
  <si>
    <t>7.2.3 所得照会資料作成</t>
  </si>
  <si>
    <t xml:space="preserve">前住所地所得照会資料について、照会先住所を自動で設定できること。
</t>
    <rPh sb="15" eb="18">
      <t>ショウカイサキ</t>
    </rPh>
    <rPh sb="18" eb="20">
      <t>ジュウショ</t>
    </rPh>
    <rPh sb="21" eb="23">
      <t>ジドウ</t>
    </rPh>
    <rPh sb="24" eb="26">
      <t>セッテイ</t>
    </rPh>
    <phoneticPr fontId="9"/>
  </si>
  <si>
    <t xml:space="preserve">前住所地所得照会資料について、照会先住所を任意に変更できること。
</t>
    <rPh sb="21" eb="23">
      <t>ニンイ</t>
    </rPh>
    <rPh sb="24" eb="26">
      <t>ヘンコウ</t>
    </rPh>
    <phoneticPr fontId="9"/>
  </si>
  <si>
    <t xml:space="preserve">前住所地所得照会資料について、照会先を管理できること。
</t>
    <rPh sb="15" eb="18">
      <t>ショウカイサキ</t>
    </rPh>
    <rPh sb="19" eb="21">
      <t>カンリ</t>
    </rPh>
    <phoneticPr fontId="9"/>
  </si>
  <si>
    <t>機能ID：0240526において前住所の市区町村へ送る前住所地所得照会書・対象者一覧を出力できる要件が規定されており、その照会先を管理する機能は、令和8年4月1日時点において全ての国保システムにおいて実装されている必要はないと考えられるため。</t>
    <phoneticPr fontId="8"/>
  </si>
  <si>
    <t xml:space="preserve">前住所地所得照会資料について、照会事務所（照会事務処理センター）宛てに出力できること。
</t>
    <rPh sb="35" eb="37">
      <t>シュツリョク</t>
    </rPh>
    <phoneticPr fontId="9"/>
  </si>
  <si>
    <t xml:space="preserve">前住所地所得照会資料について、一括で出力できること。
</t>
    <phoneticPr fontId="9"/>
  </si>
  <si>
    <t xml:space="preserve">前住所地所得照会資料について、他市課税を確認できる場合は、前住所地以外の市区町村への照会ができること。
</t>
    <phoneticPr fontId="9"/>
  </si>
  <si>
    <t xml:space="preserve">情報照会でエラーとなった対象者について、前住所地所得照会資料の出力対象とできること。
</t>
    <rPh sb="0" eb="2">
      <t>ジョウホウ</t>
    </rPh>
    <rPh sb="2" eb="4">
      <t>ショウカイ</t>
    </rPh>
    <rPh sb="12" eb="15">
      <t>タイショウシャ</t>
    </rPh>
    <rPh sb="31" eb="33">
      <t>シュツリョク</t>
    </rPh>
    <rPh sb="33" eb="35">
      <t>タイショウ</t>
    </rPh>
    <phoneticPr fontId="9"/>
  </si>
  <si>
    <t xml:space="preserve">前住所地所得照会時に1月2日以降の海外からの転入者について、以下の取扱いができること。
・1月2日以降の海外からの転入者であることがわかる区分を管理できること。
</t>
    <rPh sb="8" eb="9">
      <t>ジ</t>
    </rPh>
    <phoneticPr fontId="9"/>
  </si>
  <si>
    <t xml:space="preserve">1月2日以降の海外転入者については、「国民健康保険法施行令第二十九条の三その五」により、国民健康保険料（税）の所得割額の算定においては、所得を0円（非課税）とするが、高額療養費における判定区分においては、非課税として扱わないことから、1月2日以降の海外からの転入者の取扱いとして、「所得区分判定において非課税としないこと」を実装すべき機能とする。
また、世帯の旧ただし書き所得に応じて所得区分を判定する必要があることから、1月2日以降の海外からの対象者を把握する方法として「1月2日以降の海外からの転入者であることがわかる区分を管理できること」を実装してもしなくても良い機能とする。
</t>
    <rPh sb="162" eb="164">
      <t>ジッソウ</t>
    </rPh>
    <rPh sb="167" eb="169">
      <t>キノウ</t>
    </rPh>
    <rPh sb="212" eb="213">
      <t>ガツ</t>
    </rPh>
    <rPh sb="214" eb="215">
      <t>ニチ</t>
    </rPh>
    <rPh sb="215" eb="217">
      <t>イコウ</t>
    </rPh>
    <rPh sb="218" eb="220">
      <t>カイガイ</t>
    </rPh>
    <rPh sb="223" eb="226">
      <t>タイショウシャ</t>
    </rPh>
    <rPh sb="227" eb="229">
      <t>ハアク</t>
    </rPh>
    <rPh sb="231" eb="233">
      <t>ホウホウ</t>
    </rPh>
    <rPh sb="283" eb="284">
      <t>ヨ</t>
    </rPh>
    <phoneticPr fontId="9"/>
  </si>
  <si>
    <t xml:space="preserve">前住所地所得照会の一括出力を行う際、個人住民税連携や情報照会、所得入力（簡易申告を除く）によって、所得把握済みの対象者を出力対象外にできること。
</t>
    <phoneticPr fontId="9"/>
  </si>
  <si>
    <t xml:space="preserve">［行政区管理を行っている指定都市向けの要件］
［区情報に係る権限制御を行っている指定都市向けの要件］
情報照会の取り込み結果確認画面について、区コードでの絞り込みができること。
</t>
  </si>
  <si>
    <t>7.2.4 所得入力</t>
    <phoneticPr fontId="9"/>
  </si>
  <si>
    <t xml:space="preserve">被保険者の所得情報について、所得種別毎に登録できること。
【管理項目】
・対象年度
・所得情報
</t>
  </si>
  <si>
    <t>所得情報については、住民税情報を最優先とする。</t>
    <rPh sb="0" eb="4">
      <t>ショトクジョウホウ</t>
    </rPh>
    <rPh sb="10" eb="13">
      <t>ジュウミンゼイ</t>
    </rPh>
    <phoneticPr fontId="9"/>
  </si>
  <si>
    <t>7.2.4 所得入力</t>
  </si>
  <si>
    <t xml:space="preserve">被保険者の給与収入・年金収入情報についても、管理できること。
</t>
    <phoneticPr fontId="9"/>
  </si>
  <si>
    <t xml:space="preserve">被保険者の所得情報について、簡易申告による所得0円申告を非課税として扱うか、未申告として扱うかを選択できること。
</t>
    <phoneticPr fontId="9"/>
  </si>
  <si>
    <t xml:space="preserve">1月2日以降の海外からの転入者の所得情報について、以下の取扱いができること。
・所得区分判定において非課税としないこと。
</t>
    <rPh sb="16" eb="20">
      <t>ショトクジョウホウ</t>
    </rPh>
    <phoneticPr fontId="9"/>
  </si>
  <si>
    <t xml:space="preserve">1月2日以降の海外転入者については、「国民健康保険法施行令第二十九条の三その五」により、国民健康保険料（税）の所得割額の算定においては、所得を0円（非課税）とするが、高額療養費における判定区分においては、非課税として扱わないことから、1月2日以降の海外からの転入者の取扱いとして、「所得区分判定において非課税としないこと」を実装すべき機能とする。
</t>
    <rPh sb="162" eb="164">
      <t>ジッソウ</t>
    </rPh>
    <rPh sb="167" eb="169">
      <t>キノウ</t>
    </rPh>
    <phoneticPr fontId="9"/>
  </si>
  <si>
    <t>【第1.4版】にて、機能ID 0240539から分割</t>
    <phoneticPr fontId="8"/>
  </si>
  <si>
    <t xml:space="preserve">1月2日以降の海外からの転入者の所得情報について、以下の取扱いができること。
・1月2日以降の海外からの転入者を把握できること。
</t>
    <rPh sb="16" eb="20">
      <t>ショトクジョウホウ</t>
    </rPh>
    <phoneticPr fontId="9"/>
  </si>
  <si>
    <t>【第1.4版】1月2日以降の海外転入者の把握については、住民基本台帳情報やEUC機能により把握することも可能と考えられることから、標準オプション機能とする。</t>
    <rPh sb="8" eb="9">
      <t>ガツ</t>
    </rPh>
    <rPh sb="10" eb="11">
      <t>カ</t>
    </rPh>
    <rPh sb="11" eb="13">
      <t>イコウ</t>
    </rPh>
    <rPh sb="14" eb="16">
      <t>カイガイ</t>
    </rPh>
    <rPh sb="16" eb="19">
      <t>テンニュウシャ</t>
    </rPh>
    <rPh sb="20" eb="22">
      <t>ハアク</t>
    </rPh>
    <rPh sb="28" eb="34">
      <t>ジュウミンキホンダイチョウ</t>
    </rPh>
    <rPh sb="34" eb="36">
      <t>ジョウホウ</t>
    </rPh>
    <rPh sb="40" eb="42">
      <t>キノウ</t>
    </rPh>
    <rPh sb="45" eb="47">
      <t>ハアク</t>
    </rPh>
    <rPh sb="52" eb="54">
      <t>カノウ</t>
    </rPh>
    <rPh sb="55" eb="56">
      <t>カンガ</t>
    </rPh>
    <rPh sb="65" eb="67">
      <t>ヒョウジュン</t>
    </rPh>
    <rPh sb="72" eb="74">
      <t>キノウ</t>
    </rPh>
    <phoneticPr fontId="9"/>
  </si>
  <si>
    <t>【第1.4版】にて、機能ID 0240539から分割し、実装類型を変更</t>
    <phoneticPr fontId="8"/>
  </si>
  <si>
    <t xml:space="preserve">被保険者の所得情報について、軽減判定用繰越純損失額を入力できること。
</t>
    <rPh sb="18" eb="19">
      <t>ヨウ</t>
    </rPh>
    <rPh sb="24" eb="25">
      <t>ガク</t>
    </rPh>
    <phoneticPr fontId="9"/>
  </si>
  <si>
    <t>機能ID：0240550において正しい軽減判定所得の計算及び軽減判定区分の判定ができる要件が規定されており当該機能を実装している場合においては、軽減判定用繰越純損失額を入力できる機能は、令和8年4月1日時点において全ての国保システムにおいて実装されている必要はないと考えられるため。</t>
  </si>
  <si>
    <t xml:space="preserve">被保険者の給与収入・年金収入以外の収入情報についても、管理できること。
</t>
    <phoneticPr fontId="9"/>
  </si>
  <si>
    <t xml:space="preserve">一括で所得情報を登録ができること。
</t>
    <phoneticPr fontId="9"/>
  </si>
  <si>
    <t xml:space="preserve">所得種別（給与支払・確定申告・簡易申告等）の初期値を任意で選択できること。
</t>
    <phoneticPr fontId="9"/>
  </si>
  <si>
    <t xml:space="preserve">毎年非課税となる者（遺族年金受給者等）を毎年度非課税者として登録し、管理できること。
</t>
    <phoneticPr fontId="9"/>
  </si>
  <si>
    <t xml:space="preserve">被扶養者情報を登録できること。
【管理項目】
・対象年度
・被扶養者情報
</t>
  </si>
  <si>
    <t>7.3 本算定</t>
    <rPh sb="4" eb="5">
      <t>ホン</t>
    </rPh>
    <rPh sb="5" eb="7">
      <t>サンテイ</t>
    </rPh>
    <phoneticPr fontId="8"/>
  </si>
  <si>
    <t xml:space="preserve">7.3.1 本算定賦課計算
</t>
    <phoneticPr fontId="9"/>
  </si>
  <si>
    <t xml:space="preserve">本算定賦課計算を実施して、当初賦課計算ができること。
</t>
    <phoneticPr fontId="9"/>
  </si>
  <si>
    <t xml:space="preserve">7.3.1 本算定賦課計算
</t>
  </si>
  <si>
    <t xml:space="preserve">賦課計算は医療分、後期高齢者支援金分、介護納付金分、子ども・子育て支援金分毎に以下のいずれかの方式を実装できること。
・二方式：所得割・均等割
・三方式：所得割・均等割・平等割
・四方式：所得割・資産割・均等割・平等割
</t>
    <phoneticPr fontId="9"/>
  </si>
  <si>
    <t xml:space="preserve">【第1.4版】子ども・子育て支援金に係る制度に対応するため、子ども・子育て支援金分の賦課計算の方式を実装できるよう要件を追加した。
</t>
    <phoneticPr fontId="8"/>
  </si>
  <si>
    <t>【第1.4版】にて、機能ID 0240544から変更</t>
    <phoneticPr fontId="8"/>
  </si>
  <si>
    <t xml:space="preserve">賦課計算の結果について、医療分、後期高齢者支援金分、介護分、子ども・子育て支援金分の保険料（税）額を管理できること。
</t>
    <phoneticPr fontId="9"/>
  </si>
  <si>
    <t xml:space="preserve">【第1.4版】子ども・子育て支援金に係る制度に対応するため、子ども・子育て支援金分の賦課計算の結果を管理できるよう要件を追加した。
</t>
    <phoneticPr fontId="8"/>
  </si>
  <si>
    <t>【第1.4版】にて、機能ID 0240545から変更</t>
    <phoneticPr fontId="8"/>
  </si>
  <si>
    <t xml:space="preserve">未来日75歳到達者の平等割軽減を反映して賦課計算ができること。
</t>
    <phoneticPr fontId="9"/>
  </si>
  <si>
    <t xml:space="preserve">・本算定賦課計算において未来日75歳到達者の平等割軽減を反映して賦課計算を実施することを実装すべき機能とする。また、未来日75歳到達者の平等割軽減を反映して賦課計算を行うか否かを設定できる機能は実装してもしなくても良い機能とする。
</t>
    <rPh sb="1" eb="4">
      <t>ホンサンテイ</t>
    </rPh>
    <rPh sb="4" eb="8">
      <t>フカケイサン</t>
    </rPh>
    <rPh sb="28" eb="30">
      <t>ハンエイ</t>
    </rPh>
    <rPh sb="37" eb="39">
      <t>ジッシ</t>
    </rPh>
    <rPh sb="44" eb="46">
      <t>ジッソウ</t>
    </rPh>
    <rPh sb="49" eb="51">
      <t>キノウ</t>
    </rPh>
    <rPh sb="94" eb="96">
      <t>キノウ</t>
    </rPh>
    <rPh sb="97" eb="99">
      <t>ジッソウ</t>
    </rPh>
    <rPh sb="107" eb="108">
      <t>ヨ</t>
    </rPh>
    <rPh sb="109" eb="111">
      <t>キノウ</t>
    </rPh>
    <phoneticPr fontId="9"/>
  </si>
  <si>
    <t xml:space="preserve">未来日65歳到達者の介護納付金分保険料（税）を考慮した賦課計算ができること。
</t>
    <rPh sb="16" eb="19">
      <t>ホケンリョウ</t>
    </rPh>
    <rPh sb="20" eb="21">
      <t>ゼイ</t>
    </rPh>
    <rPh sb="23" eb="25">
      <t>コウリョ</t>
    </rPh>
    <rPh sb="27" eb="29">
      <t>フカ</t>
    </rPh>
    <rPh sb="29" eb="31">
      <t>ケイサン</t>
    </rPh>
    <phoneticPr fontId="9"/>
  </si>
  <si>
    <t xml:space="preserve">未来日2年経過の旧被扶養者を考慮した賦課計算ができること。
</t>
    <rPh sb="4" eb="5">
      <t>ネン</t>
    </rPh>
    <rPh sb="5" eb="7">
      <t>ケイカ</t>
    </rPh>
    <rPh sb="8" eb="9">
      <t>キュウ</t>
    </rPh>
    <rPh sb="9" eb="13">
      <t>ヒフヨウシャ</t>
    </rPh>
    <phoneticPr fontId="9"/>
  </si>
  <si>
    <t xml:space="preserve">賦課計算について、所得割総額按分の基礎は旧ただし書き方式で行えること。
</t>
    <rPh sb="0" eb="4">
      <t>フカケイサン</t>
    </rPh>
    <phoneticPr fontId="9"/>
  </si>
  <si>
    <t xml:space="preserve">賦課計算について、正しい軽減判定所得の計算及び軽減判定区分の判定ができること。
</t>
    <phoneticPr fontId="9"/>
  </si>
  <si>
    <t xml:space="preserve">・軽減判定所得の計算ポイントは、以下のとおり
(1)1月1日時点で65歳以上の公的年金受給者は、年金所得から15万円を差し引いた額が軽減判定所得となる。なお、年金所得が15万円未満の場合は、その全額が控除額となる。
(2)事業専従者控除がある場合、控除前の額が軽減判定所得となる。
(3)専従者給与がある場合、軽減判定所得には含まない。
(4)土地・建物等の分離課税の長期譲渡所得は、特別控除前の額が軽減判定所得となる。
(5)雑損失の繰越控除がある方は、控除後の額が軽減判定所得となる。
なお、軽減判定用繰越損失は、国保賦課の軽減判定用のみに使用する繰越損失額で、前年繰越額のうち専従者給与の控除や譲渡所得の特別控除を適用しない繰越損失額を設定する。
</t>
    <phoneticPr fontId="9"/>
  </si>
  <si>
    <t xml:space="preserve">賦課計算について、非自発失業にかかる軽減処理ができること。
</t>
    <phoneticPr fontId="9"/>
  </si>
  <si>
    <t xml:space="preserve">賦課計算について、未就学児にかかる均等割軽減処理ができること。
</t>
    <phoneticPr fontId="9"/>
  </si>
  <si>
    <t xml:space="preserve">賦課計算について、産前産後保険料免除期間に対して、均等割及び所得割の軽減処理ができること。
・産前産後免除期間は、出産予定日または出産日が属する月の１か月前から４か月間とし、多胎妊娠の場合は、出産予定日または出産日が属する月の３か月前から６か月間とする。
</t>
    <rPh sb="28" eb="29">
      <t>オヨ</t>
    </rPh>
    <phoneticPr fontId="9"/>
  </si>
  <si>
    <t xml:space="preserve">子ども・子育て支援金分の賦課計算について、18歳未満被保険者にかかる均等割軽減処理ができること。
</t>
    <phoneticPr fontId="9"/>
  </si>
  <si>
    <t xml:space="preserve">【第1.4版】子ども・子育て支援金に係る制度に対応するため、子ども・子育て支援金分の賦課計算の18歳未満被保険者に係る均等割軽減処理ができるよう要件を追加した。
</t>
    <phoneticPr fontId="8"/>
  </si>
  <si>
    <t xml:space="preserve">賦課計算について、同月での得喪は保険料（税）賦課されないこと。
</t>
    <rPh sb="20" eb="21">
      <t>ゼイ</t>
    </rPh>
    <phoneticPr fontId="9"/>
  </si>
  <si>
    <t xml:space="preserve">前月までに40歳到達した被保険者の介護納付金分保険料（税）を考慮した賦課計算ができること。
</t>
    <phoneticPr fontId="9"/>
  </si>
  <si>
    <t xml:space="preserve">賦課計算は医療分、後期高齢者支援金分、介護納付金分、子ども・子育て支援金分毎に以下の方式より、市区町村がそれぞれ選択できること。
・二方式：所得割・均等割
・三方式：所得割・均等割・平等割
・四方式：所得割・資産割・均等割・平等割
</t>
    <phoneticPr fontId="8"/>
  </si>
  <si>
    <t>【第1.4版】にて、機能ID 0240555から変更</t>
    <phoneticPr fontId="8"/>
  </si>
  <si>
    <t xml:space="preserve">本算定によって算定した結果について、決定金額や期別調定額を修正可能なこと。
</t>
    <rPh sb="0" eb="3">
      <t>ホンサンテイ</t>
    </rPh>
    <rPh sb="7" eb="9">
      <t>サンテイ</t>
    </rPh>
    <phoneticPr fontId="9"/>
  </si>
  <si>
    <t xml:space="preserve">本算定が６月の場合、本算定結果を反映した上で８月仮徴収額の平準化ができること。
</t>
    <rPh sb="20" eb="21">
      <t>ウエ</t>
    </rPh>
    <phoneticPr fontId="9"/>
  </si>
  <si>
    <t xml:space="preserve">賦課計算について、期割調整（普通徴収と特別徴収の額を年額の1/2ずつにする等）ができること。
</t>
    <rPh sb="0" eb="4">
      <t>フカケイサン</t>
    </rPh>
    <rPh sb="37" eb="38">
      <t>トウ</t>
    </rPh>
    <phoneticPr fontId="9"/>
  </si>
  <si>
    <t xml:space="preserve">未来日75歳到達者の平等割軽減を反映して賦課計算を行うか否かを設定できること。
</t>
    <phoneticPr fontId="9"/>
  </si>
  <si>
    <t xml:space="preserve">・本算定賦課計算において未来日75歳到達者の平等割軽減を反映して賦課計算を実施することを実装すべき機能とする。また、未来日75歳到達者の平等割軽減を反映して賦課計算を行うか否かを設定できる機能は実装してもしなくても良い機能とする。
</t>
    <rPh sb="1" eb="4">
      <t>ホンサンテイ</t>
    </rPh>
    <rPh sb="4" eb="8">
      <t>フカケイサン</t>
    </rPh>
    <rPh sb="28" eb="30">
      <t>ハンエイ</t>
    </rPh>
    <rPh sb="37" eb="39">
      <t>ジッシ</t>
    </rPh>
    <rPh sb="44" eb="46">
      <t>ジッソウ</t>
    </rPh>
    <rPh sb="49" eb="51">
      <t>キノウ</t>
    </rPh>
    <rPh sb="94" eb="96">
      <t>キノウ</t>
    </rPh>
    <rPh sb="97" eb="99">
      <t>ジッソウ</t>
    </rPh>
    <rPh sb="107" eb="108">
      <t>ヨ</t>
    </rPh>
    <rPh sb="109" eb="111">
      <t>キノウ</t>
    </rPh>
    <phoneticPr fontId="9"/>
  </si>
  <si>
    <t xml:space="preserve">未申告等により、世帯主の前年所得が不明な世帯に対して、所得割を賦課せずに賦課計算ができること。
</t>
    <rPh sb="23" eb="24">
      <t>タイ</t>
    </rPh>
    <rPh sb="27" eb="30">
      <t>ショトクワリ</t>
    </rPh>
    <rPh sb="31" eb="33">
      <t>フカ</t>
    </rPh>
    <phoneticPr fontId="9"/>
  </si>
  <si>
    <t xml:space="preserve">・未申告等により世帯主の前年所得が不明な世帯に対して、所得割を賦課せずに賦課計算ができる機能について、未申告世帯であっても世帯の中で把握できている所得を用いて所得割を計算することが一般的であるため、本機能は実装してもしなくても良い機能とする。
</t>
    <rPh sb="1" eb="4">
      <t>ミシンコク</t>
    </rPh>
    <rPh sb="27" eb="30">
      <t>ショトクワリ</t>
    </rPh>
    <rPh sb="31" eb="33">
      <t>フカ</t>
    </rPh>
    <rPh sb="36" eb="40">
      <t>フカケイサン</t>
    </rPh>
    <rPh sb="44" eb="46">
      <t>キノウ</t>
    </rPh>
    <rPh sb="51" eb="54">
      <t>ミシンコク</t>
    </rPh>
    <rPh sb="54" eb="56">
      <t>セタイ</t>
    </rPh>
    <rPh sb="99" eb="102">
      <t>ホンキノウ</t>
    </rPh>
    <rPh sb="103" eb="105">
      <t>ジッソウ</t>
    </rPh>
    <rPh sb="113" eb="114">
      <t>ヨ</t>
    </rPh>
    <rPh sb="115" eb="117">
      <t>キノウ</t>
    </rPh>
    <phoneticPr fontId="9"/>
  </si>
  <si>
    <t xml:space="preserve">旧被扶養者にかかる応能割を考慮した賦課計算ができること。
</t>
    <phoneticPr fontId="9"/>
  </si>
  <si>
    <t xml:space="preserve">賦課計算の結果については、個人毎相当に按分した保険料（税）額が画面で確認できること。
</t>
  </si>
  <si>
    <t xml:space="preserve">［行政区管理を行っている指定都市向けの要件］
年度内最初の賦課計算処理時点の世帯主の資格区を賦課区として登録、参照できること。
</t>
    <phoneticPr fontId="9"/>
  </si>
  <si>
    <t xml:space="preserve">［行政区管理を行っている指定都市向けの要件］
［区間異動時に賦課区の再設定を行っていない指定都市向けの要件］
年度内最初の賦課計算処理時点の賦課区を維持できること。
</t>
    <phoneticPr fontId="9"/>
  </si>
  <si>
    <t xml:space="preserve">［行政区管理を行っている指定都市向けの要件］
［区間異動時に賦課区の再設定を行っている指定都市向けの要件］
区間異動後の資格区で賦課区を再設定できること。
</t>
    <phoneticPr fontId="9"/>
  </si>
  <si>
    <t xml:space="preserve">［行政区管理を行っている指定都市向けの要件］
［区間異動時に賦課区の再設定を行っている指定都市向けの要件］
区間異動後の資格区で賦課区を再設定する期別を任意に指定できること。
</t>
  </si>
  <si>
    <t xml:space="preserve">市独自の軽減措置として独自控除を採用している場合は、市区町村における独自控除を加味した算定所得による所得割額や均等割額が計算できること。
</t>
  </si>
  <si>
    <t>市独自の軽減措置として独自控除を採用している市区町村においては業務上必須ではあるが、独自控除を採用する市区町村が少ないことから、令和8年4月1日時点において全ての国保システムにおいて実装されている必要はないと考えられるため。</t>
    <rPh sb="52" eb="53">
      <t>ク</t>
    </rPh>
    <phoneticPr fontId="8"/>
  </si>
  <si>
    <t xml:space="preserve">対象年度の本算定時点のデータから賦課台帳を出力できること。
</t>
    <phoneticPr fontId="9"/>
  </si>
  <si>
    <t xml:space="preserve">世帯の調定額における個人別の所得割、均等割等の介護分、医療分、支援分、子ども分の合計額が出力されること。
</t>
    <phoneticPr fontId="9"/>
  </si>
  <si>
    <t xml:space="preserve">【第1.4版】子ども・子育て支援金に係る制度に対応するため、子ども・子育て支援金分の合計額が出力できるよう要件を追加した。
</t>
    <phoneticPr fontId="8"/>
  </si>
  <si>
    <t>【第1.4版】にて、機能ID 0242221から変更</t>
    <phoneticPr fontId="8"/>
  </si>
  <si>
    <t xml:space="preserve">個人毎の所得割、均等割等の税額項目が月別に出力されること。
</t>
  </si>
  <si>
    <t xml:space="preserve">7.3.2 国保特別徴収対象者情報取込
</t>
    <phoneticPr fontId="9"/>
  </si>
  <si>
    <t>特徴対象者情報取込み処理を実施して、国保連合会より受け取った特別徴収対象者情報を取り込み、国民健康保険料（税）業務での特別徴収判定に使用できること。</t>
  </si>
  <si>
    <t xml:space="preserve">特別徴収にかかる運用を国民健康保険システム以外（全庁的な収滞納システム等）にて実施する場合は、標準仕様の範囲外とし実装必須の要件として取扱わないこととする。（以降の賦課管理の機能・帳票要件、帳票詳細要件についても同様である。）
</t>
  </si>
  <si>
    <t xml:space="preserve">本算定の実施時期に併せて特別徴収年次判定処理を行わない場合は、国保特別徴収対象者情報取込の実施時期を任意に決定できること。
</t>
    <rPh sb="45" eb="47">
      <t>ジッシ</t>
    </rPh>
    <rPh sb="47" eb="49">
      <t>ジキ</t>
    </rPh>
    <rPh sb="50" eb="52">
      <t>ニンイ</t>
    </rPh>
    <rPh sb="53" eb="55">
      <t>ケッテイ</t>
    </rPh>
    <phoneticPr fontId="9"/>
  </si>
  <si>
    <t xml:space="preserve">特別徴収年次判定処理の実施時期については、本算定の時期に併せるか否かが市区町村によって異なることから、実施時期を任意に決定できることを実装してもしなくても良い機能とする。
</t>
    <rPh sb="11" eb="13">
      <t>ジッシ</t>
    </rPh>
    <rPh sb="13" eb="15">
      <t>ジキ</t>
    </rPh>
    <rPh sb="25" eb="27">
      <t>ジキ</t>
    </rPh>
    <rPh sb="28" eb="29">
      <t>アワ</t>
    </rPh>
    <rPh sb="32" eb="33">
      <t>イナ</t>
    </rPh>
    <rPh sb="59" eb="61">
      <t>ケッテイ</t>
    </rPh>
    <phoneticPr fontId="9"/>
  </si>
  <si>
    <t xml:space="preserve">7.3.3 介護保険制度間インタフェース取込
</t>
    <phoneticPr fontId="9"/>
  </si>
  <si>
    <t>特徴制度間インタフェース取込み（年次）処理を実施して、介護業務にて特別徴収判定を実施したデータ（介護特別徴収依頼情報）を取り込み、国民健康保険料（税）業務での特別徴収判定に使用できること。</t>
  </si>
  <si>
    <t xml:space="preserve">本算定の実施時期に併せて特別徴収年次判定処理を行わない場合は、介護保険制度間インタフェース取込の実施時期を任意に決定できること。
</t>
    <phoneticPr fontId="9"/>
  </si>
  <si>
    <t xml:space="preserve">7.3.4 特別徴収候補者名寄せ
</t>
    <phoneticPr fontId="9"/>
  </si>
  <si>
    <t xml:space="preserve">特徴名寄せ処理（年次）を実施して、特別徴収対象者情報に対し、どの住民の情報であるかを特定（対象者特定）して宛名番号を付与し、本システムで処理可能なデータに変換できること。
</t>
    <phoneticPr fontId="9"/>
  </si>
  <si>
    <t xml:space="preserve">特徴名寄せ処理（年次）について、介護保険システムで名寄せされた制度間インタフェースの宛名番号を利用することも可能とする。
</t>
    <phoneticPr fontId="9"/>
  </si>
  <si>
    <t xml:space="preserve">7.3.4 特別徴収候補者名寄せ
</t>
  </si>
  <si>
    <t xml:space="preserve">本算定の実施時期に併せて特別徴収年次判定処理を行わない場合は、特徴名寄せ処理（年次）の実施時期を任意に決定できること。
</t>
    <phoneticPr fontId="9"/>
  </si>
  <si>
    <t xml:space="preserve">特徴名寄せ処理（年次）について、住所地特例者について名寄せができること。
</t>
    <phoneticPr fontId="9"/>
  </si>
  <si>
    <t xml:space="preserve">特徴名寄せ処理（年次）について、特別徴収候補者の一覧を出力できること。
</t>
    <phoneticPr fontId="9"/>
  </si>
  <si>
    <t xml:space="preserve">7.3.5 特別徴収対象者判定
</t>
    <phoneticPr fontId="9"/>
  </si>
  <si>
    <t xml:space="preserve">特別徴収候補者の資格状況と年齢を条件に、特別徴収対象者の判定ができること。
</t>
    <rPh sb="22" eb="24">
      <t>チョウシュウ</t>
    </rPh>
    <phoneticPr fontId="9"/>
  </si>
  <si>
    <t xml:space="preserve">以下の条件に該当する世帯を特別徴収対象にできること。
・世帯構成員すべてが６５歳以上７５歳未満であること。
・擬制世帯でないこと。
・世帯主の年金支給額が１８万円以下でないこと。
・世帯主の国保料（税）額（期割額）と介護保険料（期割額）との合計額が年金支給額（期割額）の１／２を超えていないこと。
</t>
    <rPh sb="0" eb="2">
      <t>イカ</t>
    </rPh>
    <rPh sb="3" eb="5">
      <t>ジョウケン</t>
    </rPh>
    <rPh sb="6" eb="8">
      <t>ガイトウ</t>
    </rPh>
    <rPh sb="10" eb="12">
      <t>セタイ</t>
    </rPh>
    <rPh sb="99" eb="100">
      <t>ゼイ</t>
    </rPh>
    <phoneticPr fontId="9"/>
  </si>
  <si>
    <t>特別徴収の判定条件としては当該機能の条件が業務上必須ではあるが、特別徴収の判定を国保システムでは行わないケースも想定されることから、令和8年4月1日時点において全ての国保システムにおいて実装されている必要はないと考えられるため。</t>
  </si>
  <si>
    <t xml:space="preserve">7.3.5 特別徴収対象者判定
</t>
  </si>
  <si>
    <t xml:space="preserve">特別徴収判定結果一覧を出力できること。
</t>
    <phoneticPr fontId="9"/>
  </si>
  <si>
    <t xml:space="preserve">本算定の実施時期に併せて特別徴収年次判定処理を行わない場合は、特別徴収対象者判定の実施時期を任意に決定できること。
</t>
    <phoneticPr fontId="9"/>
  </si>
  <si>
    <t xml:space="preserve">特別徴収対象者判定について、75歳到達まで２年以内である場合であって、普通徴収でも確実な収納が見込まれる（普通徴収で既に特徴開始月以降の保険料を納付済みの）場合は、特別徴収から除外できること。
</t>
    <rPh sb="58" eb="59">
      <t>スデ</t>
    </rPh>
    <rPh sb="82" eb="84">
      <t>トクベツ</t>
    </rPh>
    <rPh sb="84" eb="86">
      <t>チョウシュウ</t>
    </rPh>
    <rPh sb="88" eb="90">
      <t>ジョガイ</t>
    </rPh>
    <phoneticPr fontId="9"/>
  </si>
  <si>
    <t xml:space="preserve">普通徴収の方法によって徴収することが保険料の徴収を円滑に行うことができる等の理由により、特別徴収から除外できる機能は実装してもしなくても良い機能とする。
</t>
    <rPh sb="36" eb="37">
      <t>トウ</t>
    </rPh>
    <rPh sb="38" eb="40">
      <t>リユウ</t>
    </rPh>
    <rPh sb="44" eb="46">
      <t>トクベツ</t>
    </rPh>
    <rPh sb="46" eb="48">
      <t>チョウシュウ</t>
    </rPh>
    <rPh sb="50" eb="52">
      <t>ジョガイ</t>
    </rPh>
    <rPh sb="55" eb="57">
      <t>キノウ</t>
    </rPh>
    <phoneticPr fontId="9"/>
  </si>
  <si>
    <t xml:space="preserve">特別徴収候補者の内、口座申し出による特別徴収停止申請がされている対象者について、特別徴収の対象外として判定できること。
</t>
    <phoneticPr fontId="9"/>
  </si>
  <si>
    <t xml:space="preserve">本算定の実施時期に併せて特別徴収年次判定処理を行わない場合は、口座申し出による特別徴収停止申請による特別徴収停止について、実施時期を任意に決定できること。
</t>
    <phoneticPr fontId="9"/>
  </si>
  <si>
    <t xml:space="preserve">特別徴収停止申請がされている対象者の内、滞納者を特別徴収停止の対象外にできること。
</t>
    <rPh sb="18" eb="19">
      <t>ウチ</t>
    </rPh>
    <rPh sb="24" eb="26">
      <t>フツウ</t>
    </rPh>
    <rPh sb="26" eb="28">
      <t>チョウシュウ</t>
    </rPh>
    <rPh sb="29" eb="32">
      <t>タイショウガイ</t>
    </rPh>
    <phoneticPr fontId="9"/>
  </si>
  <si>
    <t xml:space="preserve">特別徴収の停止については、国民健康保険法施行令第二十九条の十三の四「当該被保険者である世帯主から口座振替の方法により保険料を納付する旨の申出があつたことその他の事情を考慮した上で、法第七十六条の三第一項に規定する特別徴収の方法によつて徴収するよりも同項に規定する普通徴収の方法によつて徴収することが保険料の徴収を円滑に行うことができると市区町村が認める者」に基づき、滞納者の特別徴収停止を認めない運用を行っている市区町村も存在することから、滞納者を特別徴収停止の対象外にできることを実装してもしなくても良い機能とする。
</t>
    <rPh sb="5" eb="7">
      <t>テイシ</t>
    </rPh>
    <rPh sb="179" eb="180">
      <t>モト</t>
    </rPh>
    <rPh sb="183" eb="185">
      <t>タイノウ</t>
    </rPh>
    <rPh sb="185" eb="186">
      <t>シャ</t>
    </rPh>
    <rPh sb="194" eb="195">
      <t>ミト</t>
    </rPh>
    <rPh sb="198" eb="200">
      <t>ウンヨウ</t>
    </rPh>
    <rPh sb="201" eb="202">
      <t>オコナ</t>
    </rPh>
    <rPh sb="211" eb="213">
      <t>ソンザイ</t>
    </rPh>
    <phoneticPr fontId="9"/>
  </si>
  <si>
    <t xml:space="preserve">7.3.6 特別徴収期割額算定
</t>
    <phoneticPr fontId="9"/>
  </si>
  <si>
    <t xml:space="preserve">特別徴収候補者の特別徴収時の期割額を算定し、介護業務で判定した天引き金額と国保賦課で天引きする金額を合算し、年金支給額の1/2を超えていないか判定できること。
</t>
    <phoneticPr fontId="9"/>
  </si>
  <si>
    <t xml:space="preserve">特別徴収期割額の算定結果一覧を出力できること。
</t>
    <rPh sb="8" eb="10">
      <t>サンテイ</t>
    </rPh>
    <rPh sb="10" eb="12">
      <t>ケッカ</t>
    </rPh>
    <rPh sb="12" eb="14">
      <t>イチラン</t>
    </rPh>
    <rPh sb="15" eb="17">
      <t>シュツリョク</t>
    </rPh>
    <phoneticPr fontId="9"/>
  </si>
  <si>
    <t xml:space="preserve">7.3.6 特別徴収期割額算定
</t>
  </si>
  <si>
    <t xml:space="preserve">本算定の実施時期に併せて特別徴収年次判定処理を行わない場合は、特別徴収期割額算定の実施時期を任意に決定できること。
</t>
    <phoneticPr fontId="9"/>
  </si>
  <si>
    <t xml:space="preserve">7.3.7 特別徴収依頼情報作成
</t>
    <phoneticPr fontId="9"/>
  </si>
  <si>
    <t>特徴判定結果から、国保連合会への提出用及び住民税システムに引き渡す特別徴収依頼情報ファイルを作成できること。</t>
    <rPh sb="0" eb="2">
      <t>トクチョウ</t>
    </rPh>
    <rPh sb="2" eb="4">
      <t>ハンテイ</t>
    </rPh>
    <rPh sb="4" eb="6">
      <t>ケッカ</t>
    </rPh>
    <rPh sb="21" eb="24">
      <t>ジュウミンゼイ</t>
    </rPh>
    <rPh sb="29" eb="30">
      <t>ヒ</t>
    </rPh>
    <rPh sb="31" eb="32">
      <t>ワタ</t>
    </rPh>
    <phoneticPr fontId="9"/>
  </si>
  <si>
    <t xml:space="preserve">7.3.8 特別徴収開始通知作成
</t>
    <phoneticPr fontId="9"/>
  </si>
  <si>
    <t xml:space="preserve">特別徴収該当者に対して、通知書を出力できること。
■帳票詳細要件 シート：賦課-26■
■帳票詳細要件 シート：賦課-27■
■帳票詳細要件 シート：賦課-43■
</t>
    <phoneticPr fontId="9"/>
  </si>
  <si>
    <t xml:space="preserve">業務運用上、特別徴収該当者に対して、専用の様式で通知書を出力したい場合に必要となる機能。
特別徴収該当者への通知については、納税通知書への記載や納税通知書に案内文を同封することで対応可能なため、実装してもしなくても良い機能とする。
</t>
    <rPh sb="18" eb="20">
      <t>センヨウ</t>
    </rPh>
    <rPh sb="21" eb="23">
      <t>ヨウシキ</t>
    </rPh>
    <rPh sb="33" eb="35">
      <t>バアイ</t>
    </rPh>
    <rPh sb="54" eb="56">
      <t>ツウチ</t>
    </rPh>
    <rPh sb="73" eb="74">
      <t>ゼイ</t>
    </rPh>
    <rPh sb="89" eb="91">
      <t>タイオウ</t>
    </rPh>
    <rPh sb="91" eb="93">
      <t>カノウ</t>
    </rPh>
    <phoneticPr fontId="9"/>
  </si>
  <si>
    <t xml:space="preserve">本算定の実施時期に併せて特別徴収年次判定処理を行わない場合は、特別徴収開始通知作成を市区町村の運用時期に併せて実施できること。
</t>
  </si>
  <si>
    <t>7.3.9 納付書・納入通知書作成</t>
    <phoneticPr fontId="9"/>
  </si>
  <si>
    <t xml:space="preserve">本算定賦課計算･特別徴収判定の結果から、納税通知書･納付書を出力できること。
■帳票詳細要件 シート：賦課-6■
■帳票詳細要件 シート：賦課-10■
■帳票詳細要件 シート：賦課-11■
■帳票詳細要件 シート：賦課-12■
■帳票詳細要件 シート：賦課-13■
■帳票詳細要件 シート：賦課-16■
■帳票詳細要件 シート：賦課-26■
■帳票詳細要件 シート：賦課-27■
■帳票詳細要件 シート：賦課-33■
■帳票詳細要件 シート：賦課-37■
■帳票詳細要件 シート：賦課-38■
■帳票詳細要件 シート：賦課-43■
</t>
  </si>
  <si>
    <t xml:space="preserve">当要件にかかる運用を国民健康保険システム以外（全庁的な収滞納システム等）にて実施する場合は、標準仕様の範囲外とし、実装必須の要件として取扱わないこととする。
二方式・三方式・四方式の帳票について、採用している方式に応じたいずれかの様式を出力できることを実装必須とする。（以降の賦課管理の機能帳票要件、帳票詳細要件についても同様である。）
賦課管理における納付書の要件については、賦課管理（収納）の機能・帳票要件中分類「13.10 納付書等発行（再発行）」に準ずる。
ただし、賦課管理において発行する納付書については、大多数が納期限未到来のものであることが想定されるため、延滞金・督促手数料・合算納付書・分割納付書に関する機能については、実装必須の要件として取扱わないこととする。（以降の賦課管理の機能帳票要件、帳票詳細要件についても同様である。）
</t>
    <rPh sb="127" eb="129">
      <t>ジッソウ</t>
    </rPh>
    <rPh sb="171" eb="175">
      <t>フカカンリ</t>
    </rPh>
    <rPh sb="179" eb="182">
      <t>ノウフショ</t>
    </rPh>
    <rPh sb="183" eb="185">
      <t>ヨウケン</t>
    </rPh>
    <phoneticPr fontId="9"/>
  </si>
  <si>
    <t xml:space="preserve">帳票レイアウトについては、四方式を前提とする様式を出力できること。
</t>
    <phoneticPr fontId="9"/>
  </si>
  <si>
    <t xml:space="preserve">本算定賦課計算･特別徴収判定の結果から、納税通知書・納付書を個別に再発行できること。
</t>
    <rPh sb="21" eb="22">
      <t>ゼイ</t>
    </rPh>
    <phoneticPr fontId="9"/>
  </si>
  <si>
    <t xml:space="preserve">■帳票詳細要件 シート：賦課-14■
■帳票詳細要件 シート：賦課-15■
■帳票詳細要件 シート：賦課-17■
■帳票詳細要件 シート：賦課-18■
■帳票詳細要件 シート：賦課-39■
■帳票詳細要件 シート：賦課-40■
</t>
    <phoneticPr fontId="9"/>
  </si>
  <si>
    <t xml:space="preserve">納税組合専用帳票・過年度専用帳票については、採用有無が市区町村によって異なることから、実装してもしなくても良い機能とする。
</t>
    <rPh sb="4" eb="6">
      <t>センヨウ</t>
    </rPh>
    <rPh sb="6" eb="8">
      <t>チョウヒョウ</t>
    </rPh>
    <rPh sb="22" eb="24">
      <t>サイヨウ</t>
    </rPh>
    <rPh sb="24" eb="26">
      <t>ウム</t>
    </rPh>
    <phoneticPr fontId="9"/>
  </si>
  <si>
    <t xml:space="preserve">本算定賦課計算･特別徴収判定の結果から、納税通知書･納付書を一括で作成できること。
</t>
    <rPh sb="30" eb="32">
      <t>イッカツ</t>
    </rPh>
    <rPh sb="33" eb="35">
      <t>サクセイ</t>
    </rPh>
    <phoneticPr fontId="9"/>
  </si>
  <si>
    <t>7.3.9 納付書・納入通知書作成</t>
  </si>
  <si>
    <t xml:space="preserve">抜取・差替を考慮した履歴登録ができること。
</t>
    <phoneticPr fontId="9"/>
  </si>
  <si>
    <t xml:space="preserve">ゆうちょ銀行の振替払込みサービスで使用するための郵便払込票を出力できること。
■帳票詳細要件 シート：賦課-34■
</t>
    <phoneticPr fontId="9"/>
  </si>
  <si>
    <t xml:space="preserve">・郵便払込票については、市区町村により採用状況が異なり、印字する内容的にも納税通知書の内容で充足するため、納税通知書の外部委託データ活用等での外付け対応で十分対応できることから、実装してもしなくても良い機能とする。
</t>
    <rPh sb="89" eb="91">
      <t>ジッソウ</t>
    </rPh>
    <rPh sb="99" eb="100">
      <t>ヨ</t>
    </rPh>
    <rPh sb="101" eb="103">
      <t>キノウ</t>
    </rPh>
    <phoneticPr fontId="9"/>
  </si>
  <si>
    <t>7.3.10 差替用納付書・納入通知書作成</t>
    <phoneticPr fontId="9"/>
  </si>
  <si>
    <t xml:space="preserve">一括で作成した納付書・納入通知書作成から、宛名情報に変更があった対象について、差替用の納税通知書･納付書を出力できること。
■帳票詳細要件 シート：賦課-10■
■帳票詳細要件 シート：賦課-11■
■帳票詳細要件 シート：賦課-12■
■帳票詳細要件 シート：賦課-13■
■帳票詳細要件 シート：賦課-14■
■帳票詳細要件 シート：賦課-15■
■帳票詳細要件 シート：賦課-16■
■帳票詳細要件 シート：賦課-17■
■帳票詳細要件 シート：賦課-18■
■帳票詳細要件 シート：賦課-26■
■帳票詳細要件 シート：賦課-27■
■帳票詳細要件 シート：賦課-33■
■帳票詳細要件 シート：賦課-37■
■帳票詳細要件 シート：賦課-38■
■帳票詳細要件 シート：賦課-39■
■帳票詳細要件 シート：賦課-40■
■帳票詳細要件 シート：賦課-43■
</t>
    <phoneticPr fontId="9"/>
  </si>
  <si>
    <t xml:space="preserve">業務運用上、本算定後に一括で作成した納付書・納入通知書作成から、宛名情報に変更があった対象に差替用の納税通知書･納付書等を出力したい場合に必要となる機能。
差替については実施を必須としていないこと、窓口対応時に即時発行を行うことで対応可能なため、実装してもしなくても良い機能とする。
</t>
    <rPh sb="6" eb="7">
      <t>ホン</t>
    </rPh>
    <rPh sb="7" eb="9">
      <t>サンテイ</t>
    </rPh>
    <rPh sb="9" eb="10">
      <t>ゴ</t>
    </rPh>
    <rPh sb="46" eb="47">
      <t>サ</t>
    </rPh>
    <rPh sb="47" eb="48">
      <t>カ</t>
    </rPh>
    <rPh sb="48" eb="49">
      <t>ヨウ</t>
    </rPh>
    <rPh sb="59" eb="60">
      <t>トウ</t>
    </rPh>
    <rPh sb="66" eb="68">
      <t>バアイ</t>
    </rPh>
    <rPh sb="78" eb="80">
      <t>サシカ</t>
    </rPh>
    <rPh sb="85" eb="87">
      <t>ジッシ</t>
    </rPh>
    <rPh sb="88" eb="90">
      <t>ヒッス</t>
    </rPh>
    <rPh sb="110" eb="111">
      <t>オコナ</t>
    </rPh>
    <rPh sb="115" eb="117">
      <t>タイオウ</t>
    </rPh>
    <rPh sb="117" eb="119">
      <t>カノウ</t>
    </rPh>
    <phoneticPr fontId="9"/>
  </si>
  <si>
    <t xml:space="preserve">本算定賦課計算後に所得情報に変更があった対象者について、一覧に出力できること。
</t>
    <rPh sb="9" eb="11">
      <t>ショトク</t>
    </rPh>
    <rPh sb="31" eb="33">
      <t>シュツリョク</t>
    </rPh>
    <phoneticPr fontId="9"/>
  </si>
  <si>
    <t>7.3.10 差替用納付書・納入通知書作成</t>
  </si>
  <si>
    <t xml:space="preserve">［行政区管理を行っている指定都市向けの要件］
［区間異動時に賦課区の再設定を行っている指定都市向けの要件］
年度途中で賦課区が変更となった際、保険料（税）に変更がない場合であっても新区から納入通知書を出力できること。
</t>
    <phoneticPr fontId="9"/>
  </si>
  <si>
    <t xml:space="preserve">［行政区管理を行っている指定都市向けの要件］
［区情報に係る権限制御を行っている指定都市向けの要件］
［区間異動時に賦課区の再設定を行っている指定都市向けの要件］
年度途中で賦課区が変更となった際、保険料（税）に変更がない場合は新区から納入通知書を出力できないこと。
</t>
    <phoneticPr fontId="9"/>
  </si>
  <si>
    <t xml:space="preserve">［行政区管理を行っている指定都市向けの要件］
［区間異動時に賦課区の再設定を行っている指定都市向けの要件］
二つ以上の賦課区を跨ぐ賦課更正が生じた際に発行する更正通知書については、期別毎に賦課区を印字した上で、証明者及び問合せ先を直近の資格区にて印字できること。
</t>
  </si>
  <si>
    <t xml:space="preserve">［行政区管理を行っている指定都市向けの要件］
［区間異動時に賦課区の再設定を行っている指定都市向けの要件］
二つ以上の賦課区を跨ぐ賦課更正が生じた際に発行する更正通知書における証明者及び問合せ先については、賦課区毎に印字するか（その場合証明者はいずれか一つの賦課区）、直近の資格区で印字するかをパラメータにより選択できること。
</t>
  </si>
  <si>
    <t>7.3.11 収納反映</t>
    <phoneticPr fontId="9"/>
  </si>
  <si>
    <t xml:space="preserve">本算定対象者の調定情報を収滞納管理関連のデータベースへ登録できること。
【管理項目】
・対象年度
・賦課年度
・期割情報（期別、調定額、納期限等）
・納税義務者宛名番号
・通知書番号
</t>
    <rPh sb="38" eb="40">
      <t>カンリ</t>
    </rPh>
    <rPh sb="40" eb="42">
      <t>コウモク</t>
    </rPh>
    <rPh sb="45" eb="47">
      <t>タイショウ</t>
    </rPh>
    <rPh sb="47" eb="49">
      <t>ネンド</t>
    </rPh>
    <rPh sb="51" eb="53">
      <t>フカ</t>
    </rPh>
    <rPh sb="53" eb="55">
      <t>ネンド</t>
    </rPh>
    <rPh sb="57" eb="59">
      <t>キワリ</t>
    </rPh>
    <rPh sb="59" eb="61">
      <t>ジョウホウ</t>
    </rPh>
    <phoneticPr fontId="9"/>
  </si>
  <si>
    <t>7.3.11 収納反映</t>
  </si>
  <si>
    <t xml:space="preserve">収滞納情報を国民健康保険システムと別で管理している場合に、市町村収滞納管理システムに連携するための調定連携情報を出力できること。
</t>
    <phoneticPr fontId="9"/>
  </si>
  <si>
    <t xml:space="preserve">収滞納情報の管理を国民健康保険システム以外（全庁的な収滞納システム等）にて実施する場合を考慮し、市町村収滞納管理システムに連携するための調定連携情報を出力できることを実装してもしなくても良い機能とする。
</t>
    <rPh sb="0" eb="5">
      <t>シュウタイノウジョウホウ</t>
    </rPh>
    <rPh sb="6" eb="8">
      <t>カンリ</t>
    </rPh>
    <rPh sb="44" eb="46">
      <t>コウリョ</t>
    </rPh>
    <phoneticPr fontId="9"/>
  </si>
  <si>
    <t xml:space="preserve">【管理項目】
・宛名番号
・賦課年度
・税目
・対象年度
・通知書番号
・仮徴収通知書番号
・本徴収通知書番号
・期別
・更正年月日
</t>
    <phoneticPr fontId="9"/>
  </si>
  <si>
    <t xml:space="preserve">収滞納管理関連のデータベースへ登録する各種日付（更正年月日、還付発生日、異動年月日等）については、パラメータで任意の日付が設定できること。
</t>
    <phoneticPr fontId="9"/>
  </si>
  <si>
    <t xml:space="preserve">収納反映を行った年度に対し、賦課情報を集計した調定表を作成できること。
</t>
    <phoneticPr fontId="9"/>
  </si>
  <si>
    <t xml:space="preserve">当要件にかかる運用を国民健康保険システム以外（全庁的な収滞納システム等）にて実施する場合は、標準仕様の範囲外とし、実装必須の要件として取扱わないこととする。
</t>
    <rPh sb="10" eb="12">
      <t>コクミン</t>
    </rPh>
    <rPh sb="12" eb="14">
      <t>ケンコウ</t>
    </rPh>
    <phoneticPr fontId="9"/>
  </si>
  <si>
    <t xml:space="preserve">調定表について、医療分、後期高齢者支援金分、介護納付金分、子ども・子育て支援金分、合計分毎に作成できること。
</t>
    <phoneticPr fontId="9"/>
  </si>
  <si>
    <t xml:space="preserve">【第1.4版】子ども・子育て支援金に係る制度に対応するため、子ども・子育て支援金分の調定表が作成できるよう要件を追加した。
</t>
    <phoneticPr fontId="8"/>
  </si>
  <si>
    <t>【第1.4版】にて、機能ID 0240598から変更</t>
    <phoneticPr fontId="8"/>
  </si>
  <si>
    <t>調定表について、不現住分を区別できること。</t>
    <phoneticPr fontId="9"/>
  </si>
  <si>
    <t xml:space="preserve">・調定表作成における不現住を区別して出力する要件については、不現住認定者の情報から国への報告資料（事業年報B表様式14における居所不明者分の調定額）の集計を活用する。一方で賦課業務の調定表として厳密に不現住分を区別する必要性はなく、EUC機能等で不現住対象者と賦課情報を把握し報告資料を作成可能なことから、実装してもしなくても良い機能とする。
</t>
    <rPh sb="78" eb="80">
      <t>カツヨウ</t>
    </rPh>
    <rPh sb="83" eb="85">
      <t>イッポウ</t>
    </rPh>
    <rPh sb="97" eb="99">
      <t>ゲンミツ</t>
    </rPh>
    <rPh sb="145" eb="147">
      <t>カノウ</t>
    </rPh>
    <rPh sb="153" eb="155">
      <t>ジッソウ</t>
    </rPh>
    <rPh sb="163" eb="164">
      <t>ヨ</t>
    </rPh>
    <rPh sb="165" eb="167">
      <t>キノウ</t>
    </rPh>
    <phoneticPr fontId="9"/>
  </si>
  <si>
    <t xml:space="preserve">7.4 本算定結果確認
</t>
    <rPh sb="4" eb="5">
      <t>ホン</t>
    </rPh>
    <rPh sb="5" eb="7">
      <t>サンテイ</t>
    </rPh>
    <rPh sb="7" eb="9">
      <t>ケッカ</t>
    </rPh>
    <rPh sb="9" eb="11">
      <t>カクニン</t>
    </rPh>
    <phoneticPr fontId="8"/>
  </si>
  <si>
    <t>7.4.1 本算定一覧作成</t>
    <phoneticPr fontId="9"/>
  </si>
  <si>
    <t xml:space="preserve">対象年度の本算定時点のデータから、擬制世帯・退職者世帯・限度額超過世帯・所得額ゼロ世帯・軽減世帯を確認可能な本算定一覧を出力できること。
</t>
    <phoneticPr fontId="9"/>
  </si>
  <si>
    <t xml:space="preserve">業務運用上、擬制世帯・退職者世帯・限度額超過世帯・所得額ゼロ世帯・軽減世帯を抽出し、保険料（税）額等の確認を実施したい場合に必要となる機能。
上記世帯の保険料（税）額等については、必ずしも確認が必要とは限らないため、実装してもしなくても良い機能とする。
</t>
    <rPh sb="54" eb="56">
      <t>ジッシ</t>
    </rPh>
    <rPh sb="71" eb="73">
      <t>ジョウキ</t>
    </rPh>
    <rPh sb="73" eb="75">
      <t>セタイ</t>
    </rPh>
    <rPh sb="94" eb="96">
      <t>カクニン</t>
    </rPh>
    <phoneticPr fontId="9"/>
  </si>
  <si>
    <t xml:space="preserve">本算定一覧について、特定世帯を確認できること。
</t>
    <rPh sb="15" eb="17">
      <t>カクニン</t>
    </rPh>
    <phoneticPr fontId="9"/>
  </si>
  <si>
    <t>7.4.1 本算定一覧作成</t>
  </si>
  <si>
    <t xml:space="preserve">本算定一覧について、旧被扶養世帯を確認できること。
</t>
    <phoneticPr fontId="9"/>
  </si>
  <si>
    <t xml:space="preserve">本算定一覧について、非自発的失業世帯を確認できること。
</t>
    <phoneticPr fontId="9"/>
  </si>
  <si>
    <t xml:space="preserve">本算定一覧について、未申告世帯を確認できること。
</t>
    <phoneticPr fontId="9"/>
  </si>
  <si>
    <t xml:space="preserve">7.5 国保特別徴収依頼処理結果情報取込
</t>
    <phoneticPr fontId="9"/>
  </si>
  <si>
    <t xml:space="preserve">7.5.1 国保特別徴収依頼処理結果情報取込
</t>
    <phoneticPr fontId="9"/>
  </si>
  <si>
    <t>国保連合会から受領した特別徴収年次依頼の結果（02通知）について、取込ができること。</t>
  </si>
  <si>
    <t xml:space="preserve">7.5.2 特別徴収停止者期割額変更
</t>
    <phoneticPr fontId="9"/>
  </si>
  <si>
    <t xml:space="preserve">特別徴収年次依頼の結果において、正常以外（失権・差止・支払年金額不足）の対象者について、天引き不納分の特別徴収額を普通徴収として再期割できること。
</t>
    <phoneticPr fontId="9"/>
  </si>
  <si>
    <t xml:space="preserve">特別徴収年次依頼の結果において、正常以外（失権・差止・支払年金額不足）の対象者について、特別徴収停止月を自動で判定できること。
</t>
    <rPh sb="44" eb="46">
      <t>トクベツ</t>
    </rPh>
    <rPh sb="46" eb="48">
      <t>チョウシュウ</t>
    </rPh>
    <rPh sb="48" eb="50">
      <t>テイシ</t>
    </rPh>
    <rPh sb="50" eb="51">
      <t>ツキ</t>
    </rPh>
    <rPh sb="52" eb="54">
      <t>ジドウ</t>
    </rPh>
    <rPh sb="55" eb="57">
      <t>ハンテイ</t>
    </rPh>
    <phoneticPr fontId="9"/>
  </si>
  <si>
    <t xml:space="preserve">特別徴収から普通徴収に変更になった世帯に対し、更正決定通知を作成できること。
■帳票詳細要件 シート：賦課-2■
■帳票詳細要件 シート：賦課-44■
</t>
    <rPh sb="23" eb="25">
      <t>センヨウ</t>
    </rPh>
    <rPh sb="25" eb="27">
      <t>ヨウシキ</t>
    </rPh>
    <phoneticPr fontId="9"/>
  </si>
  <si>
    <t xml:space="preserve">特別徴収から普通徴収に変更になった世帯に専用様式の更正決定通知を作成したい場合に必要となる機能。
市区町村によっては普通徴収に変更後に納税通知書を出力して対応している場合もあるため、実装してもしなくても良い機能とする。
</t>
    <rPh sb="20" eb="22">
      <t>センヨウ</t>
    </rPh>
    <rPh sb="22" eb="24">
      <t>ヨウシキ</t>
    </rPh>
    <rPh sb="58" eb="60">
      <t>フツウ</t>
    </rPh>
    <rPh sb="60" eb="62">
      <t>チョウシュウ</t>
    </rPh>
    <rPh sb="63" eb="65">
      <t>ヘンコウ</t>
    </rPh>
    <rPh sb="65" eb="66">
      <t>ゴ</t>
    </rPh>
    <rPh sb="68" eb="69">
      <t>ゼイ</t>
    </rPh>
    <rPh sb="73" eb="75">
      <t>シュツリョク</t>
    </rPh>
    <rPh sb="77" eb="79">
      <t>タイオウ</t>
    </rPh>
    <rPh sb="83" eb="85">
      <t>バアイ</t>
    </rPh>
    <phoneticPr fontId="9"/>
  </si>
  <si>
    <t xml:space="preserve">更正決定通知について、一括で作成できること。
</t>
    <rPh sb="16" eb="18">
      <t>イッカツ</t>
    </rPh>
    <phoneticPr fontId="9"/>
  </si>
  <si>
    <t>7.5.3 収納反映</t>
    <phoneticPr fontId="9"/>
  </si>
  <si>
    <t xml:space="preserve">特別徴収から普通徴収に変更となった対象者の調定情報を収滞納管理システムへ登録できること。
【管理項目】
・対象年度
・賦課年度
・期割情報（期別、調定額、納期限等）
・納税義務者宛名番号
・通知書番号
</t>
    <rPh sb="0" eb="2">
      <t>トクベツ</t>
    </rPh>
    <rPh sb="2" eb="4">
      <t>チョウシュウ</t>
    </rPh>
    <rPh sb="6" eb="8">
      <t>フツウ</t>
    </rPh>
    <rPh sb="8" eb="10">
      <t>チョウシュウ</t>
    </rPh>
    <rPh sb="11" eb="13">
      <t>ヘンコウ</t>
    </rPh>
    <rPh sb="17" eb="20">
      <t>タイショウシャ</t>
    </rPh>
    <phoneticPr fontId="9"/>
  </si>
  <si>
    <t xml:space="preserve">7.5 国保特別徴収依頼処理結果情報取込
</t>
  </si>
  <si>
    <t>7.5.3 収納反映</t>
  </si>
  <si>
    <t xml:space="preserve">収滞納情報の管理を国民健康保険システム以外（全庁的な収滞納システム等）にて実施する場合を考慮し、市町村収滞納管理システムに連携するための調定連携情報を出力できることを実装してもしなくても良い機能とする。
</t>
    <phoneticPr fontId="9"/>
  </si>
  <si>
    <t>【第1.4版】にて、機能ID 0240614から変更</t>
    <phoneticPr fontId="8"/>
  </si>
  <si>
    <t xml:space="preserve">調定表について、不現住分を区別できること。
</t>
    <phoneticPr fontId="9"/>
  </si>
  <si>
    <t xml:space="preserve">調定表作成における不現住を区別して出力する要件については、不現住認定者の情報から国への報告資料（事業年報B表様式14における居所不明者分の調定額）の集計を活用する。一方で賦課業務の調定表として厳密に不現住分を区別する必要性はなく、EUC機能等で不現住対象者と賦課情報を把握し報告資料を作成可能なことから、実装してもしなくても良い機能とする。
</t>
    <phoneticPr fontId="9"/>
  </si>
  <si>
    <t>8. 異動賦課</t>
    <phoneticPr fontId="9"/>
  </si>
  <si>
    <t>8.1 現年度更正</t>
    <rPh sb="4" eb="6">
      <t>ゲンネン</t>
    </rPh>
    <rPh sb="6" eb="7">
      <t>ド</t>
    </rPh>
    <rPh sb="7" eb="9">
      <t>コウセイ</t>
    </rPh>
    <phoneticPr fontId="8"/>
  </si>
  <si>
    <t xml:space="preserve">8.1.1 更正対象者一覧作成
</t>
    <phoneticPr fontId="9"/>
  </si>
  <si>
    <t xml:space="preserve">過年度・現年度の更正対象者及び更正事由を確認可能な一覧を出力できること。
</t>
    <phoneticPr fontId="9"/>
  </si>
  <si>
    <t xml:space="preserve">業務運用上、現年・過年において更正処理を行う必要のある対象者を事前に確認したい場合に必要となる機能。
異動賦課においては、必ずしも事前に更正対象者を把握する必要はないことから、実装してもしなくても良い機能とする。
</t>
  </si>
  <si>
    <t xml:space="preserve">住民税に所得の異動があった対象者について、一覧に出力できること。
</t>
    <phoneticPr fontId="9"/>
  </si>
  <si>
    <t xml:space="preserve">住民税の課税取消があった対象者について、一覧に出力できること。
</t>
    <rPh sb="12" eb="15">
      <t>タイショウシャ</t>
    </rPh>
    <rPh sb="20" eb="22">
      <t>イチラン</t>
    </rPh>
    <rPh sb="23" eb="25">
      <t>シュツリョク</t>
    </rPh>
    <phoneticPr fontId="9"/>
  </si>
  <si>
    <t xml:space="preserve">8.1.2 現年度更正
</t>
    <phoneticPr fontId="9"/>
  </si>
  <si>
    <t xml:space="preserve">現年度の資格異動や所得更正等の更正事由が発生した対象者の料（税）額を再計算できること。
</t>
    <rPh sb="0" eb="2">
      <t>ゲンネン</t>
    </rPh>
    <rPh sb="2" eb="3">
      <t>ド</t>
    </rPh>
    <rPh sb="13" eb="14">
      <t>ナド</t>
    </rPh>
    <rPh sb="15" eb="17">
      <t>コウセイ</t>
    </rPh>
    <rPh sb="17" eb="19">
      <t>ジユウ</t>
    </rPh>
    <rPh sb="20" eb="22">
      <t>ハッセイ</t>
    </rPh>
    <phoneticPr fontId="9"/>
  </si>
  <si>
    <t xml:space="preserve">現年度更正による再計算の起因となった更正事由を登録・管理できること。
</t>
    <rPh sb="8" eb="11">
      <t>サイケイサン</t>
    </rPh>
    <rPh sb="12" eb="14">
      <t>キイン</t>
    </rPh>
    <rPh sb="18" eb="20">
      <t>コウセイ</t>
    </rPh>
    <rPh sb="20" eb="22">
      <t>ジユウ</t>
    </rPh>
    <rPh sb="23" eb="25">
      <t>トウロク</t>
    </rPh>
    <rPh sb="26" eb="28">
      <t>カンリ</t>
    </rPh>
    <phoneticPr fontId="9"/>
  </si>
  <si>
    <t>8. 異動賦課</t>
  </si>
  <si>
    <t xml:space="preserve">8.1.2 現年度更正
</t>
  </si>
  <si>
    <t xml:space="preserve">現年度更正について、個別に再計算できること。
</t>
    <rPh sb="10" eb="12">
      <t>コベツ</t>
    </rPh>
    <rPh sb="13" eb="16">
      <t>サイケイサン</t>
    </rPh>
    <phoneticPr fontId="9"/>
  </si>
  <si>
    <t xml:space="preserve">算定した結果について、決定金額や期別調定額を修正可能なこと。
</t>
    <phoneticPr fontId="9"/>
  </si>
  <si>
    <t xml:space="preserve">料（税）額計算において、決定金額や期別調定額を修正する機能については、一時的な対応を想定していることから、実装してもしなくても良い機能とする。
</t>
    <rPh sb="5" eb="7">
      <t>ケイサン</t>
    </rPh>
    <rPh sb="27" eb="29">
      <t>キノウ</t>
    </rPh>
    <phoneticPr fontId="9"/>
  </si>
  <si>
    <t xml:space="preserve">現年度更正について、一括で再計算できること。
</t>
    <phoneticPr fontId="9"/>
  </si>
  <si>
    <t xml:space="preserve">現年度更正について、計算対象とする資格異動や所得更正等の更正事由が発生した期間（前月末までの入力分を処理対象とする等）を指定できること。
</t>
    <rPh sb="10" eb="12">
      <t>ケイサン</t>
    </rPh>
    <rPh sb="12" eb="14">
      <t>タイショウ</t>
    </rPh>
    <phoneticPr fontId="9"/>
  </si>
  <si>
    <t xml:space="preserve">現年度更正について、再計算の起因となった更正事由を修正・削除できること。
</t>
    <rPh sb="25" eb="27">
      <t>シュウセイ</t>
    </rPh>
    <rPh sb="28" eb="30">
      <t>サクジョ</t>
    </rPh>
    <phoneticPr fontId="9"/>
  </si>
  <si>
    <t xml:space="preserve">現年度更正について、調定額が変更された世帯を一覧に出力できること。
</t>
    <rPh sb="14" eb="16">
      <t>ヘンコウ</t>
    </rPh>
    <rPh sb="22" eb="24">
      <t>イチラン</t>
    </rPh>
    <phoneticPr fontId="9"/>
  </si>
  <si>
    <t xml:space="preserve">現年度更正について、減免登録されている世帯の内、異動があった世帯を一覧に出力できること。
</t>
    <rPh sb="12" eb="14">
      <t>トウロク</t>
    </rPh>
    <rPh sb="22" eb="23">
      <t>ウチ</t>
    </rPh>
    <rPh sb="30" eb="32">
      <t>セタイ</t>
    </rPh>
    <phoneticPr fontId="9"/>
  </si>
  <si>
    <t>賦課計算の結果については、個人毎相当に按分した保険料（税）額が画面で確認できること。</t>
    <phoneticPr fontId="8"/>
  </si>
  <si>
    <t xml:space="preserve">［行政区管理を行っている指定都市向けの要件］
［区間異動時に賦課区の再設定を行っている指定都市向けの要件］
区間異動後の資格区で現年度分の過去履歴の賦課区を再設定できること。
</t>
  </si>
  <si>
    <t xml:space="preserve">40歳に到達する被保険者について、介護２号該当として料（税）額を再計算できること。
</t>
    <rPh sb="8" eb="12">
      <t>ヒホケンシャ</t>
    </rPh>
    <rPh sb="17" eb="19">
      <t>カイゴ</t>
    </rPh>
    <rPh sb="20" eb="21">
      <t>ゴウ</t>
    </rPh>
    <rPh sb="21" eb="23">
      <t>ガイトウ</t>
    </rPh>
    <phoneticPr fontId="9"/>
  </si>
  <si>
    <t xml:space="preserve">介護２号適用除外者については、介護納付金分が賦課されないこと。
</t>
    <phoneticPr fontId="9"/>
  </si>
  <si>
    <t xml:space="preserve">現年度更正の結果から、現年度更正用の賦課台帳を作成できること。
</t>
    <phoneticPr fontId="9"/>
  </si>
  <si>
    <t xml:space="preserve">現年度更正用の賦課台帳について、最終時点の世帯構成で計算し表示できること。
</t>
    <phoneticPr fontId="9"/>
  </si>
  <si>
    <t xml:space="preserve">国民健康保険料（税）の年間金額の算定においては、賦課計算結果の経過を参照できることを実現するため、算定時点を決定する必要がある。賦課計算結果は、賦課台帳等でシステムで管理している賦課状況の確認を目的とした帳票のため、基本的に最終時点の情報が対象となることから、「最終時点の世帯構成で計算し表示できる」機能を実装すべき機能として、「賦課期日時点の世帯構成で計算し表示できる」及び「年度内の最大有資格者の世帯構成で計算し表示する」機能は実装してもいなくても良い機能とする。
</t>
  </si>
  <si>
    <t xml:space="preserve">現年度更正用の賦課台帳について、賦課期日時点の世帯構成で計算し表示できること。
</t>
    <phoneticPr fontId="9"/>
  </si>
  <si>
    <t xml:space="preserve">現年度更正用の賦課台帳について、年度内の最大有資格者の世帯構成で計算し表示できること。
</t>
    <phoneticPr fontId="9"/>
  </si>
  <si>
    <t xml:space="preserve">［行政区管理を行っている指定都市向けの要件］
［区間異動時に賦課区の再設定を行っていない指定都市向けの要件］
年度内最初の賦課計算処理時点の賦課区を維持できること。
きること。
</t>
    <phoneticPr fontId="9"/>
  </si>
  <si>
    <t xml:space="preserve">［行政区管理を行っている指定都市向けの要件］
［区間異動時に賦課区の再設定を行っている指定都市向けの要件］
区間異動後の資格区で賦課区を再設定する期別を任意に指定できること。
</t>
    <phoneticPr fontId="9"/>
  </si>
  <si>
    <t>8.1.3 納付書・納入通知書作成</t>
    <phoneticPr fontId="9"/>
  </si>
  <si>
    <t xml:space="preserve">現年度更正賦課計算の結果から、納税通知書、納付書を出力できること。
■帳票詳細要件 シート：賦課-6■
■帳票詳細要件 シート：賦課-10■
■帳票詳細要件 シート：賦課-11■
■帳票詳細要件 シート：賦課-12■
■帳票詳細要件 シート：賦課-13■
■帳票詳細要件 シート：賦課-16■
■帳票詳細要件 シート：賦課-26■
■帳票詳細要件 シート：賦課-27■
■帳票詳細要件 シート：賦課-33■
■帳票詳細要件 シート：賦課-37■
■帳票詳細要件 シート：賦課-38■
■帳票詳細要件 シート：賦課-43■
</t>
    <phoneticPr fontId="9"/>
  </si>
  <si>
    <t xml:space="preserve">当要件にかかる運用を国民健康保険システム以外（全庁的な収滞納システム等）にて実施する場合は、標準仕様の範囲外とし、実装必須の要件として取扱わないこととする。
</t>
    <phoneticPr fontId="9"/>
  </si>
  <si>
    <t xml:space="preserve">現年度更正賦課計算の結果から、納税通知書・納付書を個別に再発行できること。
</t>
    <phoneticPr fontId="9"/>
  </si>
  <si>
    <t>8.1.3 納付書・納入通知書作成</t>
  </si>
  <si>
    <t xml:space="preserve">現年度更正賦課計算の結果から出力する納税通知書・納付書について、更正前後で金額に変更がある世帯を出力できること。
</t>
    <rPh sb="14" eb="16">
      <t>シュツリョク</t>
    </rPh>
    <rPh sb="19" eb="21">
      <t>ネンカン</t>
    </rPh>
    <rPh sb="21" eb="23">
      <t>ホケン</t>
    </rPh>
    <rPh sb="23" eb="24">
      <t>キン</t>
    </rPh>
    <rPh sb="26" eb="28">
      <t>ドウガク</t>
    </rPh>
    <rPh sb="29" eb="31">
      <t>セタイ</t>
    </rPh>
    <rPh sb="32" eb="34">
      <t>コウセイ</t>
    </rPh>
    <rPh sb="34" eb="36">
      <t>ゼンゴ</t>
    </rPh>
    <rPh sb="37" eb="39">
      <t>キンガク</t>
    </rPh>
    <rPh sb="40" eb="42">
      <t>ヘンコウ</t>
    </rPh>
    <rPh sb="45" eb="47">
      <t>セタイ</t>
    </rPh>
    <rPh sb="48" eb="50">
      <t>シュツリョク</t>
    </rPh>
    <phoneticPr fontId="9"/>
  </si>
  <si>
    <t xml:space="preserve">現年度更正賦課計算の結果から出力する納税通知書・納付書について、未到来期の場合、金額変更の有無に関わらず出力できること。
</t>
    <rPh sb="19" eb="20">
      <t>ナ</t>
    </rPh>
    <rPh sb="21" eb="22">
      <t>キ</t>
    </rPh>
    <rPh sb="37" eb="39">
      <t>バアイ</t>
    </rPh>
    <phoneticPr fontId="9"/>
  </si>
  <si>
    <t xml:space="preserve">■帳票詳細要件 シート：賦課-2■
■帳票詳細要件 シート：賦課-14■
■帳票詳細要件 シート：賦課-15■
■帳票詳細要件 シート：賦課-39■
■帳票詳細要件 シート：賦課-44■
</t>
    <phoneticPr fontId="9"/>
  </si>
  <si>
    <t xml:space="preserve">納税組合専用帳票については、採用有無が市区町村によって異なることから、実装してもしなくても良い機能とする。
更正決定通知書については、納入通知書と一本化して運用している市区町村があることから、実装してもしなくても良い機能とする。また、更正決議書については、対象の期別情報等が適切に取扱われている場合は、必ずしも現年度用と過年度用で帳票を分ける必要はない。
</t>
    <rPh sb="96" eb="98">
      <t>ジッソウ</t>
    </rPh>
    <rPh sb="106" eb="107">
      <t>ヨ</t>
    </rPh>
    <rPh sb="108" eb="110">
      <t>キノウ</t>
    </rPh>
    <rPh sb="117" eb="119">
      <t>コウセイ</t>
    </rPh>
    <rPh sb="119" eb="122">
      <t>ケツギショ</t>
    </rPh>
    <rPh sb="128" eb="130">
      <t>タイショウ</t>
    </rPh>
    <rPh sb="131" eb="133">
      <t>キベツ</t>
    </rPh>
    <rPh sb="133" eb="135">
      <t>ジョウホウ</t>
    </rPh>
    <rPh sb="137" eb="139">
      <t>テキセツ</t>
    </rPh>
    <rPh sb="147" eb="149">
      <t>バアイ</t>
    </rPh>
    <rPh sb="151" eb="152">
      <t>カナラ</t>
    </rPh>
    <rPh sb="155" eb="158">
      <t>ゲンネンド</t>
    </rPh>
    <rPh sb="158" eb="159">
      <t>ヨウ</t>
    </rPh>
    <rPh sb="160" eb="164">
      <t>カネンドヨウ</t>
    </rPh>
    <rPh sb="165" eb="167">
      <t>チョウヒョウ</t>
    </rPh>
    <rPh sb="168" eb="169">
      <t>ワ</t>
    </rPh>
    <rPh sb="171" eb="173">
      <t>ヒツヨウ</t>
    </rPh>
    <phoneticPr fontId="9"/>
  </si>
  <si>
    <t xml:space="preserve">現年度更正賦課計算の結果から出力する納税通知書・納付書について、一括で作成できること。
</t>
    <rPh sb="32" eb="34">
      <t>イッカツ</t>
    </rPh>
    <rPh sb="35" eb="37">
      <t>サクセイ</t>
    </rPh>
    <phoneticPr fontId="9"/>
  </si>
  <si>
    <t xml:space="preserve">現年度更正賦課計算の結果から出力する納税通知書・納付書について、納期到来済みの期別については、当初の納期限に関わらず任意の納期限を指定して納付書に出力できること。
</t>
    <phoneticPr fontId="9"/>
  </si>
  <si>
    <t xml:space="preserve">納期到来済みの期別については、当初の納期限ではなく、例えば更正月末日を期限として納付書に出力する等が実務上必要であることから、「納期到来済みの期別については、当初の納期限に関わらず任意の期限を指定して納付書に出力できる」機能を実装してもしなくても良い機能とする。
</t>
    <rPh sb="110" eb="112">
      <t>キノウ</t>
    </rPh>
    <rPh sb="113" eb="115">
      <t>ジッソウ</t>
    </rPh>
    <rPh sb="123" eb="124">
      <t>ヨ</t>
    </rPh>
    <rPh sb="125" eb="127">
      <t>キノウ</t>
    </rPh>
    <phoneticPr fontId="9"/>
  </si>
  <si>
    <t xml:space="preserve">現年度更正賦課計算の結果から出力する納税通知書・納付書について、更正前後で金額に変更がない世帯を出力できること。
</t>
  </si>
  <si>
    <t xml:space="preserve">現年度更正賦課計算の結果から出力する納税通知書・納付書について、未到来期かつ更正前後で金額に変更のない期は出力しないことを選択できること。
</t>
  </si>
  <si>
    <t xml:space="preserve">［行政区管理を行っている指定都市向けの要件］
［区間異動時に賦課区の再設定を行っている指定都市向けの要件］
年度途中で賦課区が変更となった際、保険料（税）に変更がない場合であっても新区から納入通知書を出力できること。
</t>
  </si>
  <si>
    <t xml:space="preserve">［行政区管理を行っている指定都市向けの要件］
［区間異動時に賦課区の再設定を行っていない指定都市向けの要件］
二つ以上の賦課区を跨ぐ賦課更正が生じた際に発行する更正通知書については、期別毎に賦課区を印字した上で、証明者及び問合せ先を直近の資格区にて印字できること。
</t>
  </si>
  <si>
    <t xml:space="preserve">更正事由について、住民向けの文言を任意で設定できること。
</t>
    <phoneticPr fontId="9"/>
  </si>
  <si>
    <t>8.1.4 収納反映</t>
    <phoneticPr fontId="9"/>
  </si>
  <si>
    <t xml:space="preserve">現年度更正対象者の調定情報を収滞納管理システムへ登録できること。
【管理項目】
・対象年度
・賦課年度
・期割情報（期別、調定額、納期限等）
・納税義務者宛名番号
・通知書番号
</t>
    <rPh sb="0" eb="2">
      <t>ゲンネン</t>
    </rPh>
    <rPh sb="2" eb="3">
      <t>ド</t>
    </rPh>
    <phoneticPr fontId="9"/>
  </si>
  <si>
    <t>8.1.4 収納反映</t>
  </si>
  <si>
    <t xml:space="preserve">必要に応じて現年度更正対象者の調定情報の否決を行い、更正取消できること。
</t>
    <phoneticPr fontId="9"/>
  </si>
  <si>
    <t xml:space="preserve">現年度更正対象者の調定情報の否決及び更正取消につきまして、更正元となった事由（資格異動、所得異動、減免事由）等を訂正の上で再度賦課更正することで運用可能なことから、調定情報の否決を行い、更正取消とする機能は利便性向上機能とし、実装してもしなくても良い機能とする。
</t>
    <rPh sb="16" eb="17">
      <t>オヨ</t>
    </rPh>
    <rPh sb="113" eb="115">
      <t>ジッソウ</t>
    </rPh>
    <rPh sb="123" eb="124">
      <t>ヨ</t>
    </rPh>
    <rPh sb="125" eb="127">
      <t>キノウ</t>
    </rPh>
    <phoneticPr fontId="9"/>
  </si>
  <si>
    <t xml:space="preserve">収滞納管理関連のデータベースへ登録する各種日付（更正年月日、異動年月日等）については、パラメータで任意の日付が設定できること。
</t>
    <phoneticPr fontId="9"/>
  </si>
  <si>
    <t xml:space="preserve">調定表について、医療分、後期高齢者支援金分、介護納付金分、子ども・子育て支援金分、合計分毎に作成できること。
</t>
    <phoneticPr fontId="8"/>
  </si>
  <si>
    <t>【第1.4版】にて、機能ID 0240648から変更</t>
    <phoneticPr fontId="8"/>
  </si>
  <si>
    <t xml:space="preserve">8.2 特別徴収停止（41通知）
</t>
    <phoneticPr fontId="9"/>
  </si>
  <si>
    <t xml:space="preserve">8.2.1 特別徴収停止依頼（41通知）作成
</t>
    <phoneticPr fontId="9"/>
  </si>
  <si>
    <t xml:space="preserve">資格の全部適用終了・一部適用終了・世帯主変更により天引き対象者が世帯主でなくなった場合、又は新たに口座登録申請の登録が行われた場合、又は減額更正が発生した世帯について、国保連合会に送付する特徴停止依頼情報（41通知）が作成できること。
</t>
    <rPh sb="63" eb="65">
      <t>バアイ</t>
    </rPh>
    <rPh sb="68" eb="70">
      <t>ゲンガク</t>
    </rPh>
    <rPh sb="70" eb="72">
      <t>コウセイ</t>
    </rPh>
    <rPh sb="73" eb="75">
      <t>ハッセイ</t>
    </rPh>
    <rPh sb="77" eb="79">
      <t>セタイ</t>
    </rPh>
    <rPh sb="84" eb="86">
      <t>コクホ</t>
    </rPh>
    <rPh sb="86" eb="89">
      <t>レンゴウカイ</t>
    </rPh>
    <rPh sb="90" eb="92">
      <t>ソウフ</t>
    </rPh>
    <rPh sb="94" eb="96">
      <t>トクチョウ</t>
    </rPh>
    <rPh sb="96" eb="98">
      <t>テイシ</t>
    </rPh>
    <rPh sb="98" eb="100">
      <t>イライ</t>
    </rPh>
    <rPh sb="100" eb="102">
      <t>ジョウホウ</t>
    </rPh>
    <rPh sb="105" eb="107">
      <t>ツウチ</t>
    </rPh>
    <rPh sb="109" eb="111">
      <t>サクセイ</t>
    </rPh>
    <phoneticPr fontId="9"/>
  </si>
  <si>
    <t xml:space="preserve">現年度更正に減額が発生した世帯について、自動で41通知を作成できること。
</t>
    <rPh sb="0" eb="2">
      <t>ゲンネン</t>
    </rPh>
    <rPh sb="2" eb="3">
      <t>ド</t>
    </rPh>
    <rPh sb="3" eb="5">
      <t>コウセイ</t>
    </rPh>
    <rPh sb="6" eb="8">
      <t>ゲンガク</t>
    </rPh>
    <rPh sb="9" eb="11">
      <t>ハッセイ</t>
    </rPh>
    <rPh sb="13" eb="15">
      <t>セタイ</t>
    </rPh>
    <rPh sb="20" eb="22">
      <t>ジドウ</t>
    </rPh>
    <rPh sb="25" eb="27">
      <t>ツウチ</t>
    </rPh>
    <rPh sb="28" eb="30">
      <t>サクセイ</t>
    </rPh>
    <phoneticPr fontId="9"/>
  </si>
  <si>
    <t xml:space="preserve">8.2 特別徴収停止（41通知）
</t>
  </si>
  <si>
    <t xml:space="preserve">8.2.1 特別徴収停止依頼（41通知）作成
</t>
  </si>
  <si>
    <t xml:space="preserve">特別徴収世帯の年税額が増額となった場合に特別徴収を停止にし、特徴停止依頼情報（41通知）が作成できること。
</t>
    <phoneticPr fontId="9"/>
  </si>
  <si>
    <t xml:space="preserve">特別徴収世帯の年税額が増額となった世帯について、以下の対象を特別徴収停止とするか選択できること。
・若年の被保険者が加入したことによる増額の場合
・所得更正による増額の場合
</t>
    <rPh sb="17" eb="19">
      <t>セタイ</t>
    </rPh>
    <rPh sb="24" eb="26">
      <t>イカ</t>
    </rPh>
    <rPh sb="27" eb="29">
      <t>タイショウ</t>
    </rPh>
    <rPh sb="30" eb="32">
      <t>トクベツ</t>
    </rPh>
    <rPh sb="32" eb="34">
      <t>チョウシュウ</t>
    </rPh>
    <rPh sb="34" eb="36">
      <t>テイシ</t>
    </rPh>
    <rPh sb="40" eb="42">
      <t>センタク</t>
    </rPh>
    <phoneticPr fontId="9"/>
  </si>
  <si>
    <t xml:space="preserve">特別徴収世帯の年税額が増額となるケースについては、
・特別徴収を停止し、普通徴収によって徴収する
・特別徴収を停止せず、増額分のみを普通徴収する等
各保険者において、取扱いが異なっている。
そのため、特別徴収世帯の年税額が増額となった場合に特別徴収を停止できること及び若年の被保険者のみの加入や所得更正による増額を特別徴収停止とするか選択できることを実装してもしなくても良い機能とする。
</t>
    <rPh sb="0" eb="2">
      <t>トクベツ</t>
    </rPh>
    <rPh sb="2" eb="4">
      <t>チョウシュウ</t>
    </rPh>
    <rPh sb="4" eb="6">
      <t>セタイ</t>
    </rPh>
    <rPh sb="7" eb="10">
      <t>ネンゼイガク</t>
    </rPh>
    <rPh sb="11" eb="13">
      <t>ゾウガク</t>
    </rPh>
    <rPh sb="27" eb="29">
      <t>トクベツ</t>
    </rPh>
    <rPh sb="29" eb="31">
      <t>チョウシュウ</t>
    </rPh>
    <rPh sb="32" eb="34">
      <t>テイシ</t>
    </rPh>
    <rPh sb="36" eb="38">
      <t>フツウ</t>
    </rPh>
    <rPh sb="38" eb="40">
      <t>チョウシュウ</t>
    </rPh>
    <rPh sb="44" eb="46">
      <t>チョウシュウ</t>
    </rPh>
    <rPh sb="50" eb="52">
      <t>トクベツ</t>
    </rPh>
    <rPh sb="52" eb="54">
      <t>チョウシュウ</t>
    </rPh>
    <rPh sb="55" eb="57">
      <t>テイシ</t>
    </rPh>
    <rPh sb="60" eb="62">
      <t>ゾウガク</t>
    </rPh>
    <rPh sb="62" eb="63">
      <t>ブン</t>
    </rPh>
    <rPh sb="66" eb="68">
      <t>フツウ</t>
    </rPh>
    <rPh sb="68" eb="70">
      <t>チョウシュウ</t>
    </rPh>
    <rPh sb="72" eb="73">
      <t>トウ</t>
    </rPh>
    <rPh sb="74" eb="78">
      <t>カクホケンシャ</t>
    </rPh>
    <rPh sb="83" eb="85">
      <t>トリアツカイ</t>
    </rPh>
    <rPh sb="87" eb="88">
      <t>コト</t>
    </rPh>
    <phoneticPr fontId="9"/>
  </si>
  <si>
    <t xml:space="preserve">特徴停止依頼対象者の一覧を作成できること。
</t>
    <rPh sb="6" eb="9">
      <t>タイショウシャ</t>
    </rPh>
    <rPh sb="13" eb="15">
      <t>サクセイ</t>
    </rPh>
    <phoneticPr fontId="9"/>
  </si>
  <si>
    <t xml:space="preserve">特徴停止依頼情報（41通知）について、個別に登録できること。
</t>
    <phoneticPr fontId="9"/>
  </si>
  <si>
    <t xml:space="preserve">特別徴収から普通徴収に変更になった世帯に対し、更正決定通知を作成できること。
■帳票詳細要件 シート：賦課-2■
■帳票詳細要件 シート：賦課-44■
</t>
    <phoneticPr fontId="9"/>
  </si>
  <si>
    <t xml:space="preserve">特別徴収から普通徴収に変更になった世帯に専用様式の更正決定通知を作成したい場合に必要となる機能。
市区町村によっては普通徴収に変更後に納税通知書を出力して対応している場合もあるため、実装してもしなくても良い機能とする。
</t>
  </si>
  <si>
    <t xml:space="preserve">更正決定通知について、一括で作成できること。
</t>
    <phoneticPr fontId="9"/>
  </si>
  <si>
    <t xml:space="preserve">特別徴収終了のお知らせを出力できること。
</t>
    <phoneticPr fontId="9"/>
  </si>
  <si>
    <t>8.2.2 収納反映</t>
    <phoneticPr fontId="9"/>
  </si>
  <si>
    <t xml:space="preserve">特別徴収から普通徴収に変更となった対象者について、調定情報を収滞納管理システムへ登録できること。
【管理項目】
・対象年度
・賦課年度
・期割情報（期別、調定額、納期限等）
・納税義務者宛名番号
・通知書番号
</t>
    <rPh sb="0" eb="2">
      <t>トクベツ</t>
    </rPh>
    <rPh sb="2" eb="4">
      <t>チョウシュウ</t>
    </rPh>
    <rPh sb="6" eb="8">
      <t>フツウ</t>
    </rPh>
    <rPh sb="8" eb="10">
      <t>チョウシュウ</t>
    </rPh>
    <rPh sb="11" eb="13">
      <t>ヘンコウ</t>
    </rPh>
    <rPh sb="17" eb="20">
      <t>タイショウシャ</t>
    </rPh>
    <rPh sb="25" eb="27">
      <t>チョウテイ</t>
    </rPh>
    <phoneticPr fontId="9"/>
  </si>
  <si>
    <t>8.2.2 収納反映</t>
  </si>
  <si>
    <t xml:space="preserve">調定表について、医療分、後期高齢者支援金分、介護納付金分、子ども・子育て支援金分、合計分毎に作成できること。
</t>
    <phoneticPr fontId="8"/>
  </si>
  <si>
    <t>【第1.4版】にて、機能ID 0240663から変更</t>
    <phoneticPr fontId="8"/>
  </si>
  <si>
    <t xml:space="preserve">8.3 特別徴収停止（介護41通知）
</t>
    <phoneticPr fontId="9"/>
  </si>
  <si>
    <t xml:space="preserve">8.3.1 介護特別徴収停止依頼情報取込
</t>
    <phoneticPr fontId="9"/>
  </si>
  <si>
    <t>介護保険システムから受領した、特別徴収停止依頼情報の取込ができること。</t>
    <phoneticPr fontId="9"/>
  </si>
  <si>
    <t xml:space="preserve">業務運用上、介護保険の特別徴収停止に伴い、国民健康保険の特別徴収を停止する場合に必要となる機能。
介護保険の特別徴収停止に伴って、国民健康保険の特別徴収を停止するか否かについては、市区町村毎に運用が異なることから、実装してもしなくても良い機能とする。
</t>
    <rPh sb="6" eb="8">
      <t>カイゴ</t>
    </rPh>
    <rPh sb="8" eb="10">
      <t>ホケン</t>
    </rPh>
    <rPh sb="11" eb="13">
      <t>トクベツ</t>
    </rPh>
    <rPh sb="13" eb="15">
      <t>チョウシュウ</t>
    </rPh>
    <rPh sb="15" eb="17">
      <t>テイシ</t>
    </rPh>
    <rPh sb="18" eb="19">
      <t>トモナ</t>
    </rPh>
    <rPh sb="21" eb="23">
      <t>コクミン</t>
    </rPh>
    <rPh sb="23" eb="25">
      <t>ケンコウ</t>
    </rPh>
    <rPh sb="25" eb="27">
      <t>ホケン</t>
    </rPh>
    <rPh sb="28" eb="30">
      <t>トクベツ</t>
    </rPh>
    <rPh sb="30" eb="32">
      <t>チョウシュウ</t>
    </rPh>
    <rPh sb="33" eb="35">
      <t>テイシ</t>
    </rPh>
    <rPh sb="37" eb="39">
      <t>バアイ</t>
    </rPh>
    <rPh sb="61" eb="62">
      <t>トモナ</t>
    </rPh>
    <rPh sb="82" eb="83">
      <t>イナ</t>
    </rPh>
    <rPh sb="96" eb="98">
      <t>ウンヨウ</t>
    </rPh>
    <rPh sb="99" eb="100">
      <t>コト</t>
    </rPh>
    <phoneticPr fontId="9"/>
  </si>
  <si>
    <t xml:space="preserve">8.3.2 特別徴収停止依頼（41通知）作成
</t>
    <phoneticPr fontId="9"/>
  </si>
  <si>
    <t xml:space="preserve">介護保険システムから受領した、特別徴収依頼情報から、国保連合会に送付する特徴停止依頼情報（41通知）が作成できること。
</t>
    <phoneticPr fontId="9"/>
  </si>
  <si>
    <t xml:space="preserve">特徴停止依頼情報（41通知）について、一括で作成できること。
</t>
    <rPh sb="19" eb="21">
      <t>イッカツ</t>
    </rPh>
    <rPh sb="22" eb="24">
      <t>サクセイ</t>
    </rPh>
    <phoneticPr fontId="9"/>
  </si>
  <si>
    <t xml:space="preserve">8.3 特別徴収停止（介護41通知）
</t>
  </si>
  <si>
    <t xml:space="preserve">8.3.2 特別徴収停止依頼（41通知）作成
</t>
  </si>
  <si>
    <t xml:space="preserve">41通知の内容を基に、特別徴収額を普通徴収として再期割できること。
</t>
    <phoneticPr fontId="9"/>
  </si>
  <si>
    <t>8.3.3 収納反映</t>
    <phoneticPr fontId="9"/>
  </si>
  <si>
    <t xml:space="preserve">特別徴収から普通徴収に変更となった対象者について、調定情報を収滞納管理システムへ登録できること。
【管理項目】
・対象年度
・賦課年度
・期割情報（期別、調定額、納期限等）
・納税義務者宛名番号
・通知書番号
</t>
    <phoneticPr fontId="9"/>
  </si>
  <si>
    <t>8.3.3 収納反映</t>
  </si>
  <si>
    <t xml:space="preserve">調定表について、医療分、後期高齢者支援金分、介護納付金分、子ども・子育て支援金分、合計分毎に作成できること。
</t>
    <phoneticPr fontId="8"/>
  </si>
  <si>
    <t>【第1.4版】にて、機能ID 0240675から変更</t>
    <phoneticPr fontId="8"/>
  </si>
  <si>
    <t>8.4 翌年度仮徴収年齢到達停止</t>
    <phoneticPr fontId="9"/>
  </si>
  <si>
    <t xml:space="preserve">8.4.1 翌年度仮徴収年齢到達停止
</t>
    <phoneticPr fontId="9"/>
  </si>
  <si>
    <t xml:space="preserve">特別徴収対象世帯の内、翌年度75歳到達する世帯主に対し、翌年度の仮徴収を停止できること。
</t>
    <rPh sb="9" eb="10">
      <t>ウチ</t>
    </rPh>
    <phoneticPr fontId="9"/>
  </si>
  <si>
    <t xml:space="preserve">業務運用上、翌年度75歳到達する対象者を事前に仮徴収停止としたい場合に必要となる機能。
翌年度75歳到達する対象者を事前に仮徴収停止とするか否かについては、市区町村毎に運用が異なることから、実装してもしなくても良い機能とする。
</t>
    <rPh sb="16" eb="19">
      <t>タイショウシャ</t>
    </rPh>
    <rPh sb="20" eb="22">
      <t>ジゼン</t>
    </rPh>
    <rPh sb="23" eb="24">
      <t>カリ</t>
    </rPh>
    <rPh sb="24" eb="26">
      <t>チョウシュウ</t>
    </rPh>
    <rPh sb="26" eb="28">
      <t>テイシ</t>
    </rPh>
    <rPh sb="32" eb="34">
      <t>バアイ</t>
    </rPh>
    <rPh sb="70" eb="71">
      <t>イナ</t>
    </rPh>
    <rPh sb="84" eb="86">
      <t>ウンヨウ</t>
    </rPh>
    <rPh sb="87" eb="88">
      <t>コト</t>
    </rPh>
    <phoneticPr fontId="9"/>
  </si>
  <si>
    <t xml:space="preserve">翌年度75歳到達による仮徴収停止対象者一覧を出力できること。
</t>
    <rPh sb="22" eb="24">
      <t>シュツリョク</t>
    </rPh>
    <phoneticPr fontId="9"/>
  </si>
  <si>
    <t xml:space="preserve">8.4.2 仮徴収停止決定通知作成
</t>
    <phoneticPr fontId="9"/>
  </si>
  <si>
    <t xml:space="preserve">仮徴収が停止となった世帯に対し、仮徴収停止決定通知書を作成できること。
■帳票詳細要件 シート：賦課-8■
</t>
    <phoneticPr fontId="9"/>
  </si>
  <si>
    <t xml:space="preserve">仮徴収停止決定通知書について、一括作成できること。
</t>
    <phoneticPr fontId="9"/>
  </si>
  <si>
    <t xml:space="preserve">8.4.3 特別徴収停止依頼作成
</t>
    <phoneticPr fontId="9"/>
  </si>
  <si>
    <t>仮徴収が停止となった世帯について、国保連合会に送付する特徴停止依頼情報（41通知）が作成できること。</t>
  </si>
  <si>
    <t xml:space="preserve">8.5 国保特別徴収結果情報取込（42通知）
</t>
    <phoneticPr fontId="9"/>
  </si>
  <si>
    <t xml:space="preserve">8.5.1国保特別徴収結果情報取込
</t>
    <phoneticPr fontId="9"/>
  </si>
  <si>
    <t>国保連合会から受領した特別徴収停止依頼の結果（42通知）について、取込ができること。</t>
  </si>
  <si>
    <t xml:space="preserve">特別徴収停止依頼の結果（42通知）の件数一覧を出力できること。
</t>
    <rPh sb="18" eb="20">
      <t>ケンスウ</t>
    </rPh>
    <rPh sb="20" eb="22">
      <t>イチラン</t>
    </rPh>
    <rPh sb="23" eb="25">
      <t>シュツリョク</t>
    </rPh>
    <phoneticPr fontId="9"/>
  </si>
  <si>
    <t xml:space="preserve">特別徴収停止依頼の結果（42通知）の件数の一覧を出力する機能については、受領したファイル及び画面等から確認可能であり、確認作業の事務負担が増えることが考えられることから、実装してもしなくても良い機能とする。
</t>
    <rPh sb="24" eb="26">
      <t>シュツリョク</t>
    </rPh>
    <rPh sb="28" eb="30">
      <t>キノウ</t>
    </rPh>
    <rPh sb="36" eb="38">
      <t>ジュリョウ</t>
    </rPh>
    <phoneticPr fontId="9"/>
  </si>
  <si>
    <t xml:space="preserve">8.6 特別徴収停止（22通知）
</t>
    <phoneticPr fontId="9"/>
  </si>
  <si>
    <t>8.6.1 特別徴収結果情報取込</t>
    <phoneticPr fontId="9"/>
  </si>
  <si>
    <t>国保連合会から受領した特別徴収結果（22通知）について、取込ができること。</t>
  </si>
  <si>
    <t xml:space="preserve">特別徴収結果（22通知）の件数一覧を出力できること。
</t>
    <rPh sb="13" eb="15">
      <t>ケンスウ</t>
    </rPh>
    <rPh sb="15" eb="17">
      <t>イチラン</t>
    </rPh>
    <rPh sb="18" eb="20">
      <t>シュツリョク</t>
    </rPh>
    <phoneticPr fontId="9"/>
  </si>
  <si>
    <t xml:space="preserve">特別徴収結果（22通知）の件数及び天引き不能分の一覧を出力する機能については、受領したファイル及び画面等から確認可能であり、確認作業の事務負担が増えることが考えられることから、実装してもしなくても良い機能とする。
</t>
    <rPh sb="27" eb="29">
      <t>シュツリョク</t>
    </rPh>
    <rPh sb="31" eb="33">
      <t>キノウ</t>
    </rPh>
    <rPh sb="39" eb="41">
      <t>ジュリョウ</t>
    </rPh>
    <rPh sb="49" eb="52">
      <t>ガメントウ</t>
    </rPh>
    <phoneticPr fontId="9"/>
  </si>
  <si>
    <t xml:space="preserve">8.6 特別徴収停止（22通知）
</t>
  </si>
  <si>
    <t>8.6.1 特別徴収結果情報取込</t>
  </si>
  <si>
    <t>特別徴収結果（22通知）より天引き不能分の一覧が出力できること。</t>
    <rPh sb="14" eb="16">
      <t>テンビ</t>
    </rPh>
    <rPh sb="21" eb="23">
      <t>イチラン</t>
    </rPh>
    <rPh sb="24" eb="26">
      <t>シュツリョク</t>
    </rPh>
    <phoneticPr fontId="9"/>
  </si>
  <si>
    <t xml:space="preserve">8.6.2 特別徴収停止者期割額変更
</t>
    <phoneticPr fontId="9"/>
  </si>
  <si>
    <t xml:space="preserve">特別徴収結果情報（22通知）において、正常以外（失権・差止・支払年金額不足）の対象者について、天引き不納分の特別徴収額を普通徴収として再期割できること。
</t>
    <phoneticPr fontId="9"/>
  </si>
  <si>
    <t xml:space="preserve">特別徴収結果情報（22通知）において、正常以外（失権・差止・支払年金額不足）の対象者について、特別徴収を停止する月を自動で判定できること。
</t>
    <phoneticPr fontId="9"/>
  </si>
  <si>
    <t xml:space="preserve">8.6.2 特別徴収停止者期割額変更
</t>
  </si>
  <si>
    <t xml:space="preserve">一括で再期割ができること。
</t>
    <phoneticPr fontId="9"/>
  </si>
  <si>
    <t xml:space="preserve">特別徴収から普通徴収に変更になった世帯に対し、更正決定通知を作成できること。
■帳票詳細要件 シート：賦課-2■
■帳票詳細要件 シート：賦課-7■
■帳票詳細要件 シート：賦課-44■
</t>
    <phoneticPr fontId="9"/>
  </si>
  <si>
    <t xml:space="preserve">確定賦課前の仮徴収において特別徴収が停止となった世帯に対し、仮徴収停止決定通知書を作成できること。
</t>
    <rPh sb="0" eb="2">
      <t>カクテイ</t>
    </rPh>
    <rPh sb="2" eb="5">
      <t>フカマエ</t>
    </rPh>
    <rPh sb="6" eb="9">
      <t>カリチョウシュウ</t>
    </rPh>
    <rPh sb="13" eb="15">
      <t>トクベツ</t>
    </rPh>
    <rPh sb="15" eb="17">
      <t>チョウシュウ</t>
    </rPh>
    <rPh sb="18" eb="20">
      <t>テイシ</t>
    </rPh>
    <rPh sb="24" eb="26">
      <t>セタイ</t>
    </rPh>
    <rPh sb="27" eb="28">
      <t>タイ</t>
    </rPh>
    <rPh sb="30" eb="33">
      <t>カリチョウシュウ</t>
    </rPh>
    <rPh sb="33" eb="35">
      <t>テイシ</t>
    </rPh>
    <rPh sb="35" eb="37">
      <t>ケッテイ</t>
    </rPh>
    <rPh sb="37" eb="40">
      <t>ツウチショ</t>
    </rPh>
    <rPh sb="41" eb="43">
      <t>サクセイ</t>
    </rPh>
    <phoneticPr fontId="9"/>
  </si>
  <si>
    <t xml:space="preserve">確定賦課前の特別徴収停止は、被保険者に対し通知をするタイミングがないため、仮徴収天引き不能者に対する停止決定通知書を作成できる機能を実装してもしなくても良い機能とする。
</t>
    <rPh sb="10" eb="12">
      <t>テイシ</t>
    </rPh>
    <rPh sb="37" eb="40">
      <t>カリチョウシュウ</t>
    </rPh>
    <rPh sb="40" eb="42">
      <t>テンビ</t>
    </rPh>
    <rPh sb="43" eb="46">
      <t>フノウシャ</t>
    </rPh>
    <rPh sb="47" eb="48">
      <t>タイ</t>
    </rPh>
    <rPh sb="50" eb="52">
      <t>テイシ</t>
    </rPh>
    <rPh sb="52" eb="54">
      <t>ケッテイ</t>
    </rPh>
    <rPh sb="54" eb="57">
      <t>ツウチショ</t>
    </rPh>
    <rPh sb="58" eb="60">
      <t>サクセイ</t>
    </rPh>
    <rPh sb="63" eb="65">
      <t>キノウ</t>
    </rPh>
    <rPh sb="66" eb="68">
      <t>ジッソウ</t>
    </rPh>
    <rPh sb="76" eb="77">
      <t>イ</t>
    </rPh>
    <rPh sb="78" eb="80">
      <t>キノウ</t>
    </rPh>
    <phoneticPr fontId="9"/>
  </si>
  <si>
    <t xml:space="preserve">更正決定通知について、一括で作成できること。
</t>
    <rPh sb="11" eb="13">
      <t>イッカツ</t>
    </rPh>
    <rPh sb="14" eb="16">
      <t>サクセイ</t>
    </rPh>
    <phoneticPr fontId="9"/>
  </si>
  <si>
    <t>8.6.3 収納反映</t>
    <phoneticPr fontId="9"/>
  </si>
  <si>
    <t xml:space="preserve">収滞納情報を国民健康保険システムと別で管理している場合に、市町村収滞納管理システムに連携するための調定連携情報を出力できること。
</t>
    <phoneticPr fontId="9"/>
  </si>
  <si>
    <t>8.6.3 収納反映</t>
  </si>
  <si>
    <t xml:space="preserve">収納反映を行った年度に対し、賦課情報を集計した調定表を作成できること。
</t>
    <phoneticPr fontId="9"/>
  </si>
  <si>
    <t>【第1.4版】にて、機能ID 0240696から変更</t>
    <phoneticPr fontId="8"/>
  </si>
  <si>
    <t xml:space="preserve">8.6.4 特徴年金天引き消込データ作成
</t>
    <phoneticPr fontId="9"/>
  </si>
  <si>
    <t xml:space="preserve">特別徴収結果（22通知）で天引きが行われた対象について、天引き結果を収滞納管理システムへ登録できること。
</t>
    <rPh sb="17" eb="18">
      <t>オコナ</t>
    </rPh>
    <rPh sb="21" eb="23">
      <t>タイショウ</t>
    </rPh>
    <rPh sb="28" eb="30">
      <t>テンビ</t>
    </rPh>
    <rPh sb="31" eb="33">
      <t>ケッカ</t>
    </rPh>
    <phoneticPr fontId="9"/>
  </si>
  <si>
    <t xml:space="preserve">収滞納情報を国民健康保険システムと別で管理している場合に、市町村収滞納管理システムに連携するための収納消込データを出力できること。
</t>
    <phoneticPr fontId="9"/>
  </si>
  <si>
    <t xml:space="preserve">収滞納情報の管理を国民健康保険システム以外（全庁的な収滞納システム等）にて実施する場合を考慮し、市町村収滞納管理システムに連携するための収納消込データを出力できることを実装してもしなくても良い機能とする。
</t>
    <phoneticPr fontId="9"/>
  </si>
  <si>
    <t>8.7 特別徴収追加捕捉</t>
    <rPh sb="10" eb="12">
      <t>ホソク</t>
    </rPh>
    <phoneticPr fontId="9"/>
  </si>
  <si>
    <t xml:space="preserve">8.7.1 国保特別徴収対象者情報取込
</t>
    <phoneticPr fontId="9"/>
  </si>
  <si>
    <t xml:space="preserve">市区町村として特別徴収の追加捕捉を行っていない場合は、実装必須の要件として取扱わないこととする。
</t>
    <rPh sb="7" eb="9">
      <t>トクベツ</t>
    </rPh>
    <rPh sb="9" eb="11">
      <t>チョウシュウ</t>
    </rPh>
    <rPh sb="12" eb="14">
      <t>ツイカ</t>
    </rPh>
    <rPh sb="14" eb="16">
      <t>ホソク</t>
    </rPh>
    <rPh sb="17" eb="18">
      <t>オコナ</t>
    </rPh>
    <rPh sb="23" eb="25">
      <t>バアイ</t>
    </rPh>
    <phoneticPr fontId="9"/>
  </si>
  <si>
    <t xml:space="preserve">8.7.2 特別徴収候補者DM作成
</t>
    <phoneticPr fontId="9"/>
  </si>
  <si>
    <t xml:space="preserve">特徴対象者になると予想される対象者に対し、口座申し出による特別徴収停止申請をすることで、年金天引き対象外とすることが可能であることを通知するための通知書を作成できること。
■帳票詳細要件 シート：賦課-28■
</t>
    <phoneticPr fontId="9"/>
  </si>
  <si>
    <t xml:space="preserve">業務運用上、特徴対象者になると予想される対象者に対し、口座申し出による特別徴収停止申請の勧奨を行う場合に必要となる機能。
該当者への通知については、本算定時の納税通知書への記載や納税通知書に案内文を同封することで対応可能なため、実装してもしなくても良い機能とする。
</t>
    <rPh sb="44" eb="46">
      <t>カンショウ</t>
    </rPh>
    <rPh sb="47" eb="48">
      <t>オコナ</t>
    </rPh>
    <rPh sb="66" eb="68">
      <t>ツウチ</t>
    </rPh>
    <rPh sb="74" eb="75">
      <t>ホン</t>
    </rPh>
    <rPh sb="75" eb="77">
      <t>サンテイ</t>
    </rPh>
    <rPh sb="77" eb="78">
      <t>ジ</t>
    </rPh>
    <phoneticPr fontId="9"/>
  </si>
  <si>
    <t xml:space="preserve">口座申し出による特別徴収停止申請をすることで、年金天引き対象外とすることが可能であることを通知するための通知書について、以下の条件を満たす対象者を出力対象にできること。
・世帯構成員すべてが６５歳以上７５歳未満であること。
・擬制世帯でないこと。
・口座申し出による特別徴収停止申請がされていないこと。
</t>
    <phoneticPr fontId="9"/>
  </si>
  <si>
    <t xml:space="preserve">特徴対象者になると予想される対象者の内、既に口座登録のある対象者には、口座振替による普通徴収か特別徴収が選択できることを通知するための通知書を作成できること。
</t>
    <rPh sb="18" eb="19">
      <t>ウチ</t>
    </rPh>
    <phoneticPr fontId="9"/>
  </si>
  <si>
    <t xml:space="preserve">8.7.3 介護保険制度間インタフェース取込
</t>
    <phoneticPr fontId="9"/>
  </si>
  <si>
    <t>特徴制度間インタフェース取込み（月次）処理を実施して、介護業務にて特別徴収判定を実施したデータ（介護特別徴収依頼情報）を取り込み、国民健康保険料（税）業務での特別徴収判定に使用できること。</t>
  </si>
  <si>
    <t xml:space="preserve">8.7.4 特別徴収候補者名寄せ
</t>
    <phoneticPr fontId="9"/>
  </si>
  <si>
    <t xml:space="preserve">特徴名寄せ処理を実施して、特別徴収対象者情報に名寄せ処理を行い宛名番号を付与し、本システムで処理可能なデータに変換できること。
</t>
    <phoneticPr fontId="9"/>
  </si>
  <si>
    <t xml:space="preserve">特徴名寄せ処理について、介護保険システムで名寄せされた制度間インタフェースの宛名番号を利用することも可能とする。
</t>
    <phoneticPr fontId="9"/>
  </si>
  <si>
    <t xml:space="preserve">8.7.4 特別徴収候補者名寄せ
</t>
  </si>
  <si>
    <t xml:space="preserve">特徴名寄せ処理について、住所地特例者についても名寄せができること。
</t>
    <phoneticPr fontId="9"/>
  </si>
  <si>
    <t xml:space="preserve">特別徴収候補者の一覧を出力できること。
</t>
    <phoneticPr fontId="9"/>
  </si>
  <si>
    <t xml:space="preserve">業務運用上、特別徴収候補者を一覧で確認したい場合に必要となる機能。
確認については、画面等から確認可能であり、大規模団体においては、一覧への出力件数も多く、確認作業の事務負担が増えることが考えられることから、実装してもしなくても良い機能とする。
</t>
    <rPh sb="0" eb="5">
      <t>ギョウムウンヨウジョウ</t>
    </rPh>
    <phoneticPr fontId="9"/>
  </si>
  <si>
    <t xml:space="preserve">8.7.5 特別徴収対象者判定
</t>
    <phoneticPr fontId="9"/>
  </si>
  <si>
    <t xml:space="preserve">特別徴収候補者の資格状況と年齢を条件に、特別徴収対象者の判定ができること。
</t>
    <phoneticPr fontId="9"/>
  </si>
  <si>
    <t xml:space="preserve">8.7.5 特別徴収対象者判定
</t>
  </si>
  <si>
    <t xml:space="preserve">75歳到達まで２年以内である場合であって、普通徴収でも確実な収納が見込まれる（普通徴収で既に特徴開始月以降の保険料を納付済みの）場合は、特別徴収から除外できること。
</t>
    <rPh sb="44" eb="45">
      <t>スデ</t>
    </rPh>
    <phoneticPr fontId="9"/>
  </si>
  <si>
    <t xml:space="preserve">普通徴収の方法によって徴収することが保険料の徴収を円滑に行うことができる等の理由により、特別徴収から除外できる機能は実装してもしなくても良い機能とする。
</t>
    <phoneticPr fontId="9"/>
  </si>
  <si>
    <t xml:space="preserve">特別徴収対象者判定について、特別徴収候補者の内、口座申し出による特別徴収停止申請がされている対象者について、特別徴収の対象外として判定できること。
</t>
    <phoneticPr fontId="9"/>
  </si>
  <si>
    <t xml:space="preserve">特別徴収対象者判定について、特別徴収停止申請がされている対象者の内、滞納者を特別徴収停止の対象外にできること。
</t>
    <phoneticPr fontId="9"/>
  </si>
  <si>
    <t xml:space="preserve">市区町村によっては、特別徴収停止申請がされている対象者の内、滞納者を特別徴収停止の対象外とする運用を行っている場合もあることから、滞納者を特別徴収停止の対象外にできることを実装してもしなくても良い機能とする。
</t>
    <rPh sb="47" eb="49">
      <t>ウンヨウ</t>
    </rPh>
    <rPh sb="50" eb="51">
      <t>オコナ</t>
    </rPh>
    <rPh sb="55" eb="57">
      <t>バアイ</t>
    </rPh>
    <phoneticPr fontId="9"/>
  </si>
  <si>
    <t xml:space="preserve">8.7.6 特別徴収期割額算定
</t>
    <phoneticPr fontId="9"/>
  </si>
  <si>
    <t xml:space="preserve">8.7.6 特別徴収期割額算定
</t>
  </si>
  <si>
    <t xml:space="preserve">8.7.7 特別徴収依頼情報作成
</t>
    <phoneticPr fontId="9"/>
  </si>
  <si>
    <t xml:space="preserve">特徴判定結果から、国保連合会への提出用及び住民税システムに引き渡す特別徴収依頼情報ファイルを作成できること。
【管理項目】
〇年金からの特別徴収における情報交換媒体作成仕様書のインタフェースに準拠
</t>
    <rPh sb="57" eb="59">
      <t>カンリ</t>
    </rPh>
    <rPh sb="59" eb="61">
      <t>コウモク</t>
    </rPh>
    <phoneticPr fontId="9"/>
  </si>
  <si>
    <t xml:space="preserve">特別徴収依頼情報ファイルについて、年金からの特別徴収における情報交換媒体作成仕様書のインタフェースレイアウトの仕様に即したデータが作成できること。
</t>
    <phoneticPr fontId="9"/>
  </si>
  <si>
    <t xml:space="preserve">8.7.8 特別徴収開始通知作成
</t>
    <phoneticPr fontId="9"/>
  </si>
  <si>
    <t xml:space="preserve">10月・12月・2月の本徴収期間に普通徴収から特別徴収に変更となった対象者について、通知書を作成できること。
■帳票詳細要件 シート：賦課-26■
■帳票詳細要件 シート：賦課-27■
■帳票詳細要件 シート：賦課-43■
</t>
    <phoneticPr fontId="9"/>
  </si>
  <si>
    <t xml:space="preserve">特別徴収開始に関する通知書について、一括で作成できること。
</t>
    <rPh sb="7" eb="8">
      <t>カン</t>
    </rPh>
    <rPh sb="10" eb="13">
      <t>ツウチショ</t>
    </rPh>
    <phoneticPr fontId="9"/>
  </si>
  <si>
    <t xml:space="preserve">4月・6月・8月の仮徴収期間に普通徴収から特別徴収に変更となった対象者について、仮徴収開始決定通知書を作成できること。
■帳票詳細要件 シート：賦課-7■
</t>
    <phoneticPr fontId="9"/>
  </si>
  <si>
    <t xml:space="preserve">仮徴収開始決定通知書について、一括で作成できること。
</t>
    <rPh sb="15" eb="17">
      <t>イッカツ</t>
    </rPh>
    <rPh sb="18" eb="20">
      <t>サクセイ</t>
    </rPh>
    <phoneticPr fontId="9"/>
  </si>
  <si>
    <t>8.7.9 収納反映</t>
    <phoneticPr fontId="9"/>
  </si>
  <si>
    <t xml:space="preserve">普通徴収から特別徴収に変更となった対象者について、調定情報を収滞納管理システムへ登録できること。
【管理項目】
・対象年度
・賦課年度
・期割情報（期別、調定額、納期限等）
・納税義務者宛名番号
・通知書番号
</t>
    <rPh sb="6" eb="8">
      <t>トクベツ</t>
    </rPh>
    <rPh sb="8" eb="10">
      <t>チョウシュウ</t>
    </rPh>
    <rPh sb="11" eb="13">
      <t>ヘンコウ</t>
    </rPh>
    <rPh sb="17" eb="20">
      <t>タイショウシャ</t>
    </rPh>
    <rPh sb="25" eb="27">
      <t>チョウテイ</t>
    </rPh>
    <phoneticPr fontId="9"/>
  </si>
  <si>
    <t>仮徴収期間の場合は、前年度から特徴が継続されている世帯の仮徴収調定情報を収納システムへ反映する。</t>
    <phoneticPr fontId="9"/>
  </si>
  <si>
    <t xml:space="preserve">収滞納情報の管理を国民健康保険システム以外（全庁的な収滞納システム等）にて実施する場合を考慮し、市町村収滞納管理システムに連携するための調定連携情報を出力できることを実装してもしなくても良い機能とする。
仮徴収期間の場合は、前年度から特徴が継続されている世帯の仮徴収調定情報を収納システムへ反映する。
</t>
    <phoneticPr fontId="9"/>
  </si>
  <si>
    <t>8.7.9 収納反映</t>
  </si>
  <si>
    <t>【第1.4版】にて、機能ID 0240726から変更</t>
    <phoneticPr fontId="8"/>
  </si>
  <si>
    <t xml:space="preserve">8.8 特別徴収停止（32通知）
</t>
    <phoneticPr fontId="9"/>
  </si>
  <si>
    <t xml:space="preserve">8.8.1 特別徴収追加処理結果情報取込
</t>
    <phoneticPr fontId="9"/>
  </si>
  <si>
    <t>国保連合会から受領した特別徴収追加依頼の結果（32通知）について、取込ができること。</t>
  </si>
  <si>
    <t xml:space="preserve">特別徴収追加依頼の結果（32通知）の件数一覧を出力できること。
</t>
    <phoneticPr fontId="9"/>
  </si>
  <si>
    <t xml:space="preserve">特別徴収追加依頼の結果（32通知）の件数及び依頼結果が正常以外（失権・差止・支払年金額不足）となった対象者の一覧を出力する機能については、受領したファイル及び画面等から確認可能であり、確認作業の事務負担が増えることが考えられることから、実装してもしなくても良い機能とする。
</t>
    <rPh sb="57" eb="59">
      <t>シュツリョク</t>
    </rPh>
    <rPh sb="61" eb="63">
      <t>キノウ</t>
    </rPh>
    <rPh sb="69" eb="71">
      <t>ジュリョウ</t>
    </rPh>
    <rPh sb="79" eb="82">
      <t>ガメントウ</t>
    </rPh>
    <phoneticPr fontId="9"/>
  </si>
  <si>
    <t xml:space="preserve">8.8 特別徴収停止（32通知）
</t>
  </si>
  <si>
    <t xml:space="preserve">8.8.1 特別徴収追加処理結果情報取込
</t>
  </si>
  <si>
    <t xml:space="preserve">特別徴収追加依頼の結果（32通知）が正常以外（失権・差止・支払年金額不足）となった対象者の一覧を出力できること。
</t>
    <rPh sb="0" eb="2">
      <t>トクベツ</t>
    </rPh>
    <rPh sb="2" eb="4">
      <t>チョウシュウ</t>
    </rPh>
    <rPh sb="4" eb="6">
      <t>ツイカ</t>
    </rPh>
    <rPh sb="6" eb="8">
      <t>イライ</t>
    </rPh>
    <rPh sb="9" eb="11">
      <t>ケッカ</t>
    </rPh>
    <rPh sb="14" eb="16">
      <t>ツウチ</t>
    </rPh>
    <rPh sb="18" eb="22">
      <t>セイジョウイガイ</t>
    </rPh>
    <rPh sb="41" eb="43">
      <t>タイショウ</t>
    </rPh>
    <rPh sb="43" eb="44">
      <t>シャ</t>
    </rPh>
    <rPh sb="45" eb="47">
      <t>イチラン</t>
    </rPh>
    <rPh sb="48" eb="50">
      <t>シュツリョク</t>
    </rPh>
    <phoneticPr fontId="9"/>
  </si>
  <si>
    <t xml:space="preserve">8.8.2 特別徴収停止者期割額変更
</t>
    <phoneticPr fontId="9"/>
  </si>
  <si>
    <t xml:space="preserve">特別徴収結果情報（32通知）において、正常以外（失権・差止・支払年金額不足）の対象者について、天引き不納分の特別徴収額を普通徴収として再期割できること。
</t>
    <phoneticPr fontId="9"/>
  </si>
  <si>
    <t xml:space="preserve">特別徴収結果情報（32通知）において、正常以外（失権・差止・支払年金額不足）の対象者について、特別徴収を停止する月を自動で判定できること。
</t>
    <phoneticPr fontId="9"/>
  </si>
  <si>
    <t xml:space="preserve">8.8.2 特別徴収停止者期割額変更
</t>
  </si>
  <si>
    <t xml:space="preserve">特別徴収から普通徴収に変更となった対象者について、更正決定通知書を作成できること。
■帳票詳細要件 シート：賦課-2■
■帳票詳細要件 シート：賦課-44■
</t>
    <phoneticPr fontId="9"/>
  </si>
  <si>
    <t xml:space="preserve">更正決定通知書について、一括作成できること。
</t>
    <phoneticPr fontId="9"/>
  </si>
  <si>
    <t>8.8.3 収納反映</t>
    <phoneticPr fontId="9"/>
  </si>
  <si>
    <t>8.8.3 収納反映</t>
  </si>
  <si>
    <t>【第1.4版】にて、機能ID 0240740から変更</t>
    <phoneticPr fontId="8"/>
  </si>
  <si>
    <t>8.9 過年度更正</t>
    <phoneticPr fontId="9"/>
  </si>
  <si>
    <t>8.9.1 過年度更正</t>
    <phoneticPr fontId="9"/>
  </si>
  <si>
    <t xml:space="preserve">過年度更正処理を実施して、過年度更正対象者の保険料（税）の賦課計算ができること。
【管理項目】
・対象年度
・賦課年度
・期割情報
</t>
    <rPh sb="3" eb="5">
      <t>コウセイ</t>
    </rPh>
    <rPh sb="29" eb="31">
      <t>フカ</t>
    </rPh>
    <rPh sb="31" eb="33">
      <t>ケイサン</t>
    </rPh>
    <phoneticPr fontId="9"/>
  </si>
  <si>
    <t xml:space="preserve">過年度更正による再計算の起因となった更正事由を登録・管理できること。
</t>
    <phoneticPr fontId="9"/>
  </si>
  <si>
    <t>8.9 過年度更正</t>
  </si>
  <si>
    <t>8.9.1 過年度更正</t>
  </si>
  <si>
    <t xml:space="preserve">過年度更正について、個別に再計算できること。
</t>
    <phoneticPr fontId="9"/>
  </si>
  <si>
    <t xml:space="preserve">過年度更正について、対象年度の第1期納期限、第1期納期限以降に資格適用開始した世帯の場合は、資格適用開始を起算日として、賦課期限を経過した世帯について、更正対象外にできること。
</t>
    <phoneticPr fontId="9"/>
  </si>
  <si>
    <t>本機能要件に規定する取扱いについては、国保料、国保税とともに同様となる。根拠法令はそれぞれ以下のとおり。
国保料：国保法第１１０条の２第１項（賦課決定の期間制限）
国保税：地方税法第１７条の５第１項（更正、決定等の期間制限）</t>
    <rPh sb="0" eb="3">
      <t>ホンキノウ</t>
    </rPh>
    <rPh sb="3" eb="5">
      <t>ヨウケン</t>
    </rPh>
    <rPh sb="6" eb="8">
      <t>キテイ</t>
    </rPh>
    <rPh sb="10" eb="12">
      <t>トリアツカ</t>
    </rPh>
    <rPh sb="19" eb="22">
      <t>コクホリョウ</t>
    </rPh>
    <rPh sb="23" eb="26">
      <t>コクホゼイ</t>
    </rPh>
    <rPh sb="30" eb="32">
      <t>ドウヨウ</t>
    </rPh>
    <rPh sb="36" eb="40">
      <t>コンキョホウレイ</t>
    </rPh>
    <rPh sb="45" eb="47">
      <t>イカ</t>
    </rPh>
    <rPh sb="53" eb="56">
      <t>コクホリョウ</t>
    </rPh>
    <rPh sb="82" eb="85">
      <t>コクホゼイ</t>
    </rPh>
    <phoneticPr fontId="8"/>
  </si>
  <si>
    <t>賦課の期間制限については、業務上必須ではあるが、別手段により対象者を把握した上で、個別に更正を行うことも可能であることから、令和8年4月1日時点において全ての国保システムにおいて実装されている必要はないと考えられるため。</t>
    <phoneticPr fontId="8"/>
  </si>
  <si>
    <t xml:space="preserve">過年度更正について、賦課期限超過により更正対象外となった世帯を一覧に出力できること。
</t>
    <rPh sb="28" eb="30">
      <t>セタイ</t>
    </rPh>
    <rPh sb="31" eb="33">
      <t>イチラン</t>
    </rPh>
    <rPh sb="34" eb="36">
      <t>シュツリョク</t>
    </rPh>
    <phoneticPr fontId="9"/>
  </si>
  <si>
    <t xml:space="preserve">過年度更正について、増額更正・減額更正の賦課期限（遡及年数）をそれぞれ設定できること。
</t>
    <rPh sb="10" eb="12">
      <t>ゾウガク</t>
    </rPh>
    <rPh sb="12" eb="14">
      <t>コウセイ</t>
    </rPh>
    <rPh sb="15" eb="17">
      <t>ゲンガク</t>
    </rPh>
    <rPh sb="17" eb="19">
      <t>コウセイ</t>
    </rPh>
    <rPh sb="20" eb="22">
      <t>フカ</t>
    </rPh>
    <rPh sb="22" eb="24">
      <t>キゲン</t>
    </rPh>
    <rPh sb="35" eb="37">
      <t>セッテイ</t>
    </rPh>
    <phoneticPr fontId="9"/>
  </si>
  <si>
    <t xml:space="preserve">過年度更正によって算定した結果について、決定金額や期別調定額を修正可能なこと。
</t>
    <phoneticPr fontId="9"/>
  </si>
  <si>
    <t xml:space="preserve">料（税）額計算において、決定金額や期別調定額を修正する機能については、一時的な対応を想定していることから、実装してもしなくても良い機能とする。
</t>
    <phoneticPr fontId="9"/>
  </si>
  <si>
    <t xml:space="preserve">過年度更正について、一括で再計算できること。
</t>
    <phoneticPr fontId="9"/>
  </si>
  <si>
    <t xml:space="preserve">過年度更正について、計算対象とする資格異動や所得更正等の更正事由が発生した期間（前月末までの入力分を処理対象とする等）を指定できること。
</t>
    <phoneticPr fontId="9"/>
  </si>
  <si>
    <t xml:space="preserve">過年度更正について、調定額が変更された世帯を一覧に出力できること。
</t>
    <phoneticPr fontId="9"/>
  </si>
  <si>
    <t xml:space="preserve">過年度更正について、減免登録されている世帯の内、異動があった世帯を一覧に出力できること。
</t>
    <phoneticPr fontId="9"/>
  </si>
  <si>
    <t xml:space="preserve">過年度更正について、再計算の起因となった更正事由を登録、修正、削除できること。
</t>
    <rPh sb="28" eb="30">
      <t>シュウセイ</t>
    </rPh>
    <rPh sb="31" eb="33">
      <t>サクジョ</t>
    </rPh>
    <phoneticPr fontId="9"/>
  </si>
  <si>
    <t xml:space="preserve">過年度更正について、資格異動と所得変更でそれぞれ遡及期限を設定できること。
</t>
    <phoneticPr fontId="9"/>
  </si>
  <si>
    <t xml:space="preserve">賦課計算の結果については、個人毎相当に按分した保険料（税）額が画面で確認できること。
</t>
    <phoneticPr fontId="9"/>
  </si>
  <si>
    <t xml:space="preserve">過年度更正の結果から、過年度更正用の賦課台帳を出力できること。
</t>
    <rPh sb="0" eb="3">
      <t>カネンド</t>
    </rPh>
    <rPh sb="3" eb="5">
      <t>コウセイ</t>
    </rPh>
    <rPh sb="6" eb="8">
      <t>ケッカ</t>
    </rPh>
    <rPh sb="11" eb="14">
      <t>カネンド</t>
    </rPh>
    <rPh sb="14" eb="16">
      <t>コウセイ</t>
    </rPh>
    <rPh sb="16" eb="17">
      <t>ヨウ</t>
    </rPh>
    <phoneticPr fontId="9"/>
  </si>
  <si>
    <t xml:space="preserve">8.9.2 納付書・納入通知書作成
</t>
    <phoneticPr fontId="9"/>
  </si>
  <si>
    <t xml:space="preserve">過年度更正賦課計算の結果から、納税通知書、納付書を出力できること。
■帳票詳細要件 シート：賦課-33■
</t>
    <phoneticPr fontId="9"/>
  </si>
  <si>
    <t xml:space="preserve">納税通知書・納付書について、個別に再発行できること。
</t>
    <rPh sb="14" eb="16">
      <t>コベツ</t>
    </rPh>
    <rPh sb="17" eb="20">
      <t>サイハッコウ</t>
    </rPh>
    <phoneticPr fontId="9"/>
  </si>
  <si>
    <t xml:space="preserve">8.9.2 納付書・納入通知書作成
</t>
  </si>
  <si>
    <t xml:space="preserve">納税通知書・納付書について、更正前後で金額に変更がある世帯を出力できること。
</t>
    <phoneticPr fontId="9"/>
  </si>
  <si>
    <t xml:space="preserve">納税通知書・納付書について、未到来期の場合、金額変更の有無に関わらず出力できること。
</t>
    <phoneticPr fontId="9"/>
  </si>
  <si>
    <t xml:space="preserve">■帳票詳細要件 シート：賦課-3■
■帳票詳細要件 シート：賦課-17■
■帳票詳細要件 シート：賦課-18■
■帳票詳細要件 シート：賦課-19■
■帳票詳細要件 シート：賦課-20■
■帳票詳細要件 シート：賦課-21■
■帳票詳細要件 シート：賦課-22■
■帳票詳細要件 シート：賦課-23■
■帳票詳細要件 シート：賦課-40■
■帳票詳細要件 シート：賦課-41■
■帳票詳細要件 シート：賦課-42■
■帳票詳細要件 シート：賦課-45■
</t>
    <phoneticPr fontId="9"/>
  </si>
  <si>
    <t xml:space="preserve">納税通知書・納付書について、一括で出力できること。
</t>
    <rPh sb="14" eb="16">
      <t>イッカツ</t>
    </rPh>
    <rPh sb="17" eb="19">
      <t>シュツリョク</t>
    </rPh>
    <phoneticPr fontId="9"/>
  </si>
  <si>
    <t xml:space="preserve">納税通知書・納付書について、増額更正の場合に、納付書出力有無を選択できること。
</t>
    <phoneticPr fontId="9"/>
  </si>
  <si>
    <t xml:space="preserve">納税通知書・納付書について、口座該当を口座通知で出力するか納付書で出力するか選択できること。
</t>
    <rPh sb="38" eb="40">
      <t>センタク</t>
    </rPh>
    <phoneticPr fontId="9"/>
  </si>
  <si>
    <t xml:space="preserve">納期到来済みの期別については、当初の納期限に関わらず任意の期限を指定して納付書に出力できること。
</t>
    <phoneticPr fontId="9"/>
  </si>
  <si>
    <t xml:space="preserve">納期到来済みの期別については、当初の納期限ではなく、例えば更正月末日を期限として納付書に出力する等が実務上必要であることから、「納期到来済みの期別については、当初の納期限に関わらず任意の期限を指定して納付書に出力できる」機能を実装してもしなくても良い機能とする。
</t>
    <phoneticPr fontId="9"/>
  </si>
  <si>
    <t xml:space="preserve">納税通知書・納付書について、更正前後で金額に変更がない世帯を出力できること。
</t>
    <phoneticPr fontId="9"/>
  </si>
  <si>
    <t xml:space="preserve">納税通知書・納付書について、未到来期かつ更正前後で金額に変更のない期は出力しないこと。
</t>
    <phoneticPr fontId="9"/>
  </si>
  <si>
    <t xml:space="preserve">［行政区管理を行っている指定都市向けの要件］
［区間異動時に賦課区の再設定を行っている指定都市向けの要件］
賦課区が変更になったことに伴い、保険料に変更がない場合でも新区から納税通知書を出力できること。
</t>
  </si>
  <si>
    <t>8.9.3 収納反映</t>
    <phoneticPr fontId="9"/>
  </si>
  <si>
    <t xml:space="preserve">過年度更正対象者の調定情報を収滞納管理システムへ登録できること。
【管理項目】
・対象年度
・賦課年度
・期割情報（期別、調定額、納期限等）
・納税義務者宛名番号
・通知書番号
</t>
    <phoneticPr fontId="9"/>
  </si>
  <si>
    <t>8.9.3 収納反映</t>
  </si>
  <si>
    <t>【第1.4版】にて、機能ID 0240771から変更</t>
    <phoneticPr fontId="8"/>
  </si>
  <si>
    <t xml:space="preserve">8.10 異動賦課結果確認
</t>
    <phoneticPr fontId="9"/>
  </si>
  <si>
    <t>8.10.1 異動賦課結果確認帳票作成</t>
    <rPh sb="17" eb="19">
      <t>サクセイ</t>
    </rPh>
    <phoneticPr fontId="9"/>
  </si>
  <si>
    <t xml:space="preserve">異動賦課更正の結果から、更正増と更正減を分類した現年度・過年度分の調定増減表を出力できること。
</t>
    <phoneticPr fontId="9"/>
  </si>
  <si>
    <t xml:space="preserve">調定増減表について、医療、支援、介護、子ども、合計別に作成できること。
</t>
    <phoneticPr fontId="9"/>
  </si>
  <si>
    <t xml:space="preserve">【第1.4版】子ども・子育て支援金に係る制度に対応するため、子ども・子育て支援金分の調定増減表が作成できるよう要件を追加した。
また、当該帳票は内部帳票であることから、実装類型を変更した。
</t>
    <phoneticPr fontId="8"/>
  </si>
  <si>
    <t>【第1.4版】にて、機能ID 0240774から変更し、実装類型を変更</t>
    <phoneticPr fontId="8"/>
  </si>
  <si>
    <t xml:space="preserve">8.10 異動賦課結果確認
</t>
  </si>
  <si>
    <t xml:space="preserve">調定増減表について、不現住分を区別できること。
</t>
    <phoneticPr fontId="9"/>
  </si>
  <si>
    <t xml:space="preserve">異動賦課更正の結果から、賦課台帳を作成できること。
</t>
    <phoneticPr fontId="9"/>
  </si>
  <si>
    <t xml:space="preserve">業務運用上、システムで管理している賦課状況の確認を行う場合に必要となる機能。
賦課状況の確認を目的としているため、基本的に最終時点の情報が対象となることから、「最終時点の世帯構成で計算し表示できること」を実装すべき機能として、「賦課期日時点の世帯構成で計算し表示できること」及び「年度内の最大有資格者の世帯構成で計算し表示する」を実装してもしなくても良い機能とする。
</t>
    <rPh sb="25" eb="26">
      <t>オコナ</t>
    </rPh>
    <rPh sb="107" eb="109">
      <t>キノウ</t>
    </rPh>
    <phoneticPr fontId="9"/>
  </si>
  <si>
    <t xml:space="preserve">賦課台帳について、最終時点の世帯構成で計算し表示できること。
</t>
    <phoneticPr fontId="9"/>
  </si>
  <si>
    <t xml:space="preserve">賦課台帳について、賦課期日時点の世帯構成で計算し表示できること。
</t>
    <phoneticPr fontId="9"/>
  </si>
  <si>
    <t xml:space="preserve">賦課台帳について、年度内の最大有資格者の世帯構成で計算し表示できること。
</t>
    <phoneticPr fontId="9"/>
  </si>
  <si>
    <t xml:space="preserve">異動賦課更正の結果から、賦課情報を集計した調定表を作成できること。
</t>
    <phoneticPr fontId="9"/>
  </si>
  <si>
    <t xml:space="preserve">調定表について、最終時点の世帯構成で計算し表示できること。
</t>
    <phoneticPr fontId="9"/>
  </si>
  <si>
    <t>【第1.4版】にて、機能ID 0240782から変更</t>
    <phoneticPr fontId="8"/>
  </si>
  <si>
    <t xml:space="preserve">調定表について、賦課期日時点の世帯構成で計算し表示できること。
</t>
    <phoneticPr fontId="9"/>
  </si>
  <si>
    <t xml:space="preserve">調定表について、年度内の最大有資格者の世帯構成で計算し表示できること。
</t>
    <phoneticPr fontId="9"/>
  </si>
  <si>
    <t xml:space="preserve">調定表について、不現住分を区別できること。
</t>
    <phoneticPr fontId="9"/>
  </si>
  <si>
    <t xml:space="preserve">異動賦課更正の結果から、賦課情報を集計した賦課状況集計表を作成できること。
</t>
    <phoneticPr fontId="9"/>
  </si>
  <si>
    <t xml:space="preserve">業務運用上、システムで管理している賦課状況の確認を行う場合に必要となる機能。
賦課状況の確認を目的としているため、基本的に最終時点の情報が対象となることから、「最終時点の世帯構成で計算し表示できること」を実装すべき機能として、「賦課期日時点の世帯構成で計算し表示できること」及び「年度内の最大有資格者の世帯構成で計算し表示する」を実装してもしなくても良い機能とする。
</t>
    <phoneticPr fontId="9"/>
  </si>
  <si>
    <t xml:space="preserve">賦課状況集計表について、最終時点の世帯構成で計算し表示できること。
</t>
    <phoneticPr fontId="9"/>
  </si>
  <si>
    <t xml:space="preserve">賦課状況集計表について、賦課期日時点の世帯構成で計算し表示できること。
</t>
    <phoneticPr fontId="9"/>
  </si>
  <si>
    <t xml:space="preserve">賦課状況集計表について、年度内の最大有資格者の世帯構成で計算し表示できること。
</t>
    <phoneticPr fontId="9"/>
  </si>
  <si>
    <t xml:space="preserve">賦課状況集計表について、各時点での4/1時点と最終時点の保険料（税）算定根拠を集計し、賦課期日時点の集計値を把握するために使用。
</t>
    <phoneticPr fontId="9"/>
  </si>
  <si>
    <t xml:space="preserve">賦課状況集計表について、納税通知書が未出力の世帯について、一覧に出力できること。
</t>
    <rPh sb="12" eb="14">
      <t>ノウゼイ</t>
    </rPh>
    <rPh sb="14" eb="16">
      <t>ツウチ</t>
    </rPh>
    <rPh sb="16" eb="17">
      <t>ショ</t>
    </rPh>
    <rPh sb="22" eb="24">
      <t>セタイ</t>
    </rPh>
    <rPh sb="29" eb="31">
      <t>イチラン</t>
    </rPh>
    <phoneticPr fontId="9"/>
  </si>
  <si>
    <t>8.11 返送分納入通知書納期限一括変更</t>
    <phoneticPr fontId="9"/>
  </si>
  <si>
    <t>8.11.1 返送情報登録</t>
    <phoneticPr fontId="9"/>
  </si>
  <si>
    <t xml:space="preserve">納入通知書・納付書の発送後に返送された郵便物の返送情報を登録・修正・削除できること。
【管理項目】
・返送日
・返送理由（宛先不明、保管期間切れ）
・対象年度
・通知書番号
</t>
    <rPh sb="76" eb="78">
      <t>タイショウ</t>
    </rPh>
    <rPh sb="78" eb="80">
      <t>ネンド</t>
    </rPh>
    <rPh sb="82" eb="85">
      <t>ツウチショ</t>
    </rPh>
    <rPh sb="85" eb="87">
      <t>バンゴウ</t>
    </rPh>
    <phoneticPr fontId="9"/>
  </si>
  <si>
    <t xml:space="preserve">小規模団体の場合はExcel等で管理しているケースも想定されるため、本機能については実装してもしなくても良い機能とする。
なお、政令市等の大規模団体については、システム上で管理できることは実装すべき機能とする。
</t>
    <rPh sb="94" eb="96">
      <t>ジッソウ</t>
    </rPh>
    <rPh sb="99" eb="101">
      <t>キノウ</t>
    </rPh>
    <phoneticPr fontId="9"/>
  </si>
  <si>
    <t xml:space="preserve">【管理項目】
・返送状態（郵送前、郵送済、保管期間切れ、居所確認中、不現住、送達済）
・状況区分（発送、返戻、調査中、判明、不明、公示、不能、再送、留置き）
</t>
    <phoneticPr fontId="9"/>
  </si>
  <si>
    <t xml:space="preserve">8.11.2 返送分納入通知書一覧作成
</t>
    <phoneticPr fontId="9"/>
  </si>
  <si>
    <t>返送情報から、納入通知書・納付書が返送されている対象者を一覧で出力できること。</t>
    <phoneticPr fontId="9"/>
  </si>
  <si>
    <t xml:space="preserve">業務運用上、納入通知書・納付書が返送されている対象者を一覧で確認したい場合に必要となる機能。
確認については、画面等から確認可能であり、大規模団体においては、一覧への出力件数も多く、確認作業の事務負担が増えることが考えられることから、実装してもしなくても良い機能とする。
</t>
    <rPh sb="0" eb="5">
      <t>ギョウムウンヨウジョウ</t>
    </rPh>
    <phoneticPr fontId="9"/>
  </si>
  <si>
    <t xml:space="preserve">8.11.3 納期限一括変更
</t>
    <phoneticPr fontId="9"/>
  </si>
  <si>
    <t>納入通知書・納付書が返送されている対象者の内、指定した対象者について、賦課の期別納期限を変更できること。</t>
  </si>
  <si>
    <t xml:space="preserve">納入通知書・納付書が返送されている対象者の賦課の期別納期限について、一括で変更できること。
</t>
    <rPh sb="34" eb="36">
      <t>イッカツ</t>
    </rPh>
    <rPh sb="37" eb="39">
      <t>ヘンコウ</t>
    </rPh>
    <phoneticPr fontId="9"/>
  </si>
  <si>
    <t xml:space="preserve">市区町村によっては、納入通知書・納付書が返送される対象者も少なく、個別対応を行う場合もあることから、一括での期別納期限変更を実装してもしなくても良い機能とする。
</t>
    <rPh sb="33" eb="37">
      <t>コベツタイオウ</t>
    </rPh>
    <rPh sb="38" eb="39">
      <t>オコナ</t>
    </rPh>
    <rPh sb="40" eb="42">
      <t>バアイ</t>
    </rPh>
    <rPh sb="59" eb="61">
      <t>ヘンコウ</t>
    </rPh>
    <phoneticPr fontId="9"/>
  </si>
  <si>
    <t>8.11 返送分納入通知書納期限一括変更</t>
  </si>
  <si>
    <t xml:space="preserve">8.11.3 納期限一括変更
</t>
  </si>
  <si>
    <t xml:space="preserve">返送された際、特定の期別を指定し、一括で再期割計算ができること。
</t>
    <phoneticPr fontId="9"/>
  </si>
  <si>
    <t>8.12 収納連携情報取込</t>
    <phoneticPr fontId="9"/>
  </si>
  <si>
    <t xml:space="preserve">8.12.1 収納連携情報取込
</t>
    <phoneticPr fontId="9"/>
  </si>
  <si>
    <t>収滞納情報を国民健康保険システムと別で管理している場合に、市町村収滞納管理システムから連携された収納連携情報を取込できること。</t>
    <rPh sb="0" eb="1">
      <t>シュウ</t>
    </rPh>
    <rPh sb="1" eb="3">
      <t>タイノウ</t>
    </rPh>
    <rPh sb="3" eb="5">
      <t>ジョウホウ</t>
    </rPh>
    <rPh sb="6" eb="8">
      <t>コクミン</t>
    </rPh>
    <rPh sb="8" eb="10">
      <t>ケンコウ</t>
    </rPh>
    <rPh sb="10" eb="12">
      <t>ホケン</t>
    </rPh>
    <rPh sb="17" eb="18">
      <t>ベツ</t>
    </rPh>
    <rPh sb="19" eb="21">
      <t>カンリ</t>
    </rPh>
    <rPh sb="25" eb="27">
      <t>バアイ</t>
    </rPh>
    <rPh sb="29" eb="32">
      <t>シチョウソン</t>
    </rPh>
    <rPh sb="32" eb="33">
      <t>シュウ</t>
    </rPh>
    <rPh sb="33" eb="35">
      <t>タイノウ</t>
    </rPh>
    <rPh sb="35" eb="37">
      <t>カンリ</t>
    </rPh>
    <rPh sb="43" eb="45">
      <t>レンケイ</t>
    </rPh>
    <rPh sb="48" eb="50">
      <t>シュウノウ</t>
    </rPh>
    <rPh sb="50" eb="52">
      <t>レンケイ</t>
    </rPh>
    <rPh sb="52" eb="54">
      <t>ジョウホウ</t>
    </rPh>
    <rPh sb="55" eb="57">
      <t>トリコミ</t>
    </rPh>
    <phoneticPr fontId="9"/>
  </si>
  <si>
    <t xml:space="preserve">収滞納情報の管理を国民健康保険システム以外（全庁的な収滞納システム等）にて実施する場合を考慮し、市町村収滞納管理システムから連携された収納連携情報を国民健康保険システムで取込できることを実装してもしなくても良い機能とする。
</t>
  </si>
  <si>
    <t>9. 暫定賦課</t>
    <phoneticPr fontId="9"/>
  </si>
  <si>
    <t>9.1 仮算定</t>
    <phoneticPr fontId="9"/>
  </si>
  <si>
    <t xml:space="preserve">9.1.1 仮算定賦課計算
</t>
    <phoneticPr fontId="9"/>
  </si>
  <si>
    <t xml:space="preserve">仮算定処理を実施して、前年度の決定料（税）額、年間金額、所得･資産のいずれかを使用して、今年度の仮算定料（税）額を計算できること。
</t>
    <phoneticPr fontId="9"/>
  </si>
  <si>
    <t xml:space="preserve">仮算定に関する機能の取扱いについて、仮算定を実施していない市区町村は令和3年度時点で約1,200市区町村あり、今後も仮算定を実施する市区町村は減少傾向となると想定されるため、実装必須機能とすることの効果が得られない市区町村が大多数となることを踏まえ、実装してもしなくても良い機能とする。（以降の賦課管理の機能・帳票要件、帳票詳細要件についても同様である。）
</t>
    <rPh sb="29" eb="33">
      <t>シクチョウソン</t>
    </rPh>
    <phoneticPr fontId="9"/>
  </si>
  <si>
    <t>9. 暫定賦課</t>
  </si>
  <si>
    <t>9.1 仮算定</t>
  </si>
  <si>
    <t xml:space="preserve">9.1.1 仮算定賦課計算
</t>
  </si>
  <si>
    <t>仮算定料（税）額を算定した結果について、決定金額や期別調定額を修正可能なこと。</t>
    <phoneticPr fontId="9"/>
  </si>
  <si>
    <t xml:space="preserve">仮算定処理実施後において、前年度の決定料（税）額、年間金額、所得・資産のいずれかを使用して、更正処理が実施できること。
</t>
    <phoneticPr fontId="9"/>
  </si>
  <si>
    <t xml:space="preserve">仮算定賦課計算の結果について、市区町村外付けシステム等で市区町村独自の計算式により算出した金額を基に、一括登録できること。
</t>
    <rPh sb="7" eb="9">
      <t>ケッカ</t>
    </rPh>
    <rPh sb="18" eb="20">
      <t>ソトヅ</t>
    </rPh>
    <rPh sb="25" eb="26">
      <t>トウ</t>
    </rPh>
    <rPh sb="44" eb="45">
      <t>キン</t>
    </rPh>
    <rPh sb="47" eb="48">
      <t>モト</t>
    </rPh>
    <rPh sb="50" eb="54">
      <t>イッカツトウロク</t>
    </rPh>
    <phoneticPr fontId="9"/>
  </si>
  <si>
    <t>仮算定賦課計算の結果を世帯・期別毎に確認可能な一覧が出力できること。</t>
  </si>
  <si>
    <t xml:space="preserve">仮算定保険料（税）額等については、必ずしも確認が必要とは限らないため、実装してもしなくても良い機能とする。
</t>
    <rPh sb="0" eb="3">
      <t>カリサンテイ</t>
    </rPh>
    <phoneticPr fontId="9"/>
  </si>
  <si>
    <t>9.1.2 納付書・納入通知書作成</t>
    <phoneticPr fontId="9"/>
  </si>
  <si>
    <t xml:space="preserve">仮算定賦課計算の結果から、納税通知書、納付書を出力できること。
■帳票詳細要件 シート：賦課-1■
■帳票詳細要件 シート：賦課-24■
■帳票詳細要件 シート：賦課-25■
■帳票詳細要件 シート：賦課-33■
</t>
    <phoneticPr fontId="9"/>
  </si>
  <si>
    <t>9.1.3 収納反映</t>
    <phoneticPr fontId="9"/>
  </si>
  <si>
    <t xml:space="preserve">仮算定賦課計算調定情報を収滞納管理システムへ登録できること。
【管理項目】
・対象年度
・賦課年度
・期割情報（期別、調定額、納期限等）
・納税義務者宛名番号
・通知書番号
</t>
    <phoneticPr fontId="9"/>
  </si>
  <si>
    <t>9.1.3 収納反映</t>
  </si>
  <si>
    <t xml:space="preserve">・調定表作成における不現住を区別して出力する要件については、不現住認定者の情報から国への報告資料（事業年報B表様式14における居所不明者分の調定額）の集計を活用する。一方で賦課業務の調定表として厳密に不現住分を区別する必要性はなく、EUC機能等で不現住対象者と賦課情報を把握し報告資料を作成可能なことから、実装してもしなくても良い機能とする。
</t>
    <phoneticPr fontId="9"/>
  </si>
  <si>
    <t>【第1.4版】にて、機能ID 0240807から変更</t>
    <phoneticPr fontId="8"/>
  </si>
  <si>
    <t xml:space="preserve">9.2 仮算定更正
</t>
    <phoneticPr fontId="9"/>
  </si>
  <si>
    <t>9.2.1 仮算定所得入力</t>
    <phoneticPr fontId="9"/>
  </si>
  <si>
    <t xml:space="preserve">仮算定専用の所得情報を登録できること。
</t>
    <phoneticPr fontId="9"/>
  </si>
  <si>
    <t xml:space="preserve">仮算定時に前年度の賦課状況を基に仮算定金額を算定した後、前年度の賦課に所得更正が発生した際に、仮算定更正を行う運用を考慮し、仮算定専用の所得情報を登録できることを実装してもしなくても良い機能とする。
</t>
    <rPh sb="58" eb="60">
      <t>コウリョ</t>
    </rPh>
    <rPh sb="81" eb="83">
      <t>ジッソウ</t>
    </rPh>
    <rPh sb="93" eb="95">
      <t>キノウ</t>
    </rPh>
    <phoneticPr fontId="9"/>
  </si>
  <si>
    <t xml:space="preserve">仮算定専用の所得情報については、本算定には影響しないこと。
</t>
    <phoneticPr fontId="9"/>
  </si>
  <si>
    <t xml:space="preserve">9.2 仮算定更正
</t>
  </si>
  <si>
    <t>9.2.1 仮算定所得入力</t>
  </si>
  <si>
    <t xml:space="preserve">仮算定専用の所得情報について、一括登録できること。
</t>
    <phoneticPr fontId="9"/>
  </si>
  <si>
    <t xml:space="preserve">仮算定専用の所得情報を登録した結果を所得入力一覧として出力できること。
</t>
    <phoneticPr fontId="9"/>
  </si>
  <si>
    <t xml:space="preserve">9.2.2 仮算定資産入力
</t>
    <rPh sb="9" eb="11">
      <t>シサン</t>
    </rPh>
    <phoneticPr fontId="9"/>
  </si>
  <si>
    <t xml:space="preserve">仮算定専用の資産情報を登録できること。
</t>
    <phoneticPr fontId="9"/>
  </si>
  <si>
    <t xml:space="preserve">仮算定時に前年度の賦課状況を基に仮算定金額を算定した後、前年度の賦課に資産更正が発生した際に、仮算定更正を行う運用を考慮し、仮算定専用の資産情報を登録できることを実装してもしなくても良い機能とする。
</t>
    <rPh sb="35" eb="37">
      <t>シサン</t>
    </rPh>
    <rPh sb="58" eb="60">
      <t>コウリョ</t>
    </rPh>
    <rPh sb="81" eb="83">
      <t>ジッソウ</t>
    </rPh>
    <rPh sb="93" eb="95">
      <t>キノウ</t>
    </rPh>
    <phoneticPr fontId="9"/>
  </si>
  <si>
    <t xml:space="preserve">仮算定専用の資産情報については、本算定には影響しないこと。
</t>
    <phoneticPr fontId="9"/>
  </si>
  <si>
    <t xml:space="preserve">仮算定専用の資産情報について、一括登録できること。
</t>
    <phoneticPr fontId="9"/>
  </si>
  <si>
    <t xml:space="preserve">仮算定専用の資産情報を登録した結果を試算入力一覧として出力できること。
</t>
    <phoneticPr fontId="9"/>
  </si>
  <si>
    <t xml:space="preserve">9.2.3 仮算定更正
</t>
    <phoneticPr fontId="9"/>
  </si>
  <si>
    <t xml:space="preserve">仮算定期間中に資格異動や所得更正のあった対象者の料（税）額を再計算できること。
</t>
    <phoneticPr fontId="9"/>
  </si>
  <si>
    <t xml:space="preserve">仮算定更正によって算定した結果について、決定金額や期別調定額を修正可能なこと。
</t>
    <phoneticPr fontId="9"/>
  </si>
  <si>
    <t>9.2.4 納付書・納入通知書作成</t>
    <phoneticPr fontId="9"/>
  </si>
  <si>
    <t xml:space="preserve">仮算更正賦課計算の結果から、納税通知書、納付書を出力できること。
■帳票詳細要件 シート：賦課-1■
■帳票詳細要件 シート：賦課-2■
■帳票詳細要件 シート：賦課-24■
■帳票詳細要件 シート：賦課-25■
■帳票詳細要件 シート：賦課-33■
■帳票詳細要件 シート：賦課-44■
</t>
    <phoneticPr fontId="9"/>
  </si>
  <si>
    <t>更正決定通知書については、納入通知書と一本化して運用している市区町村があることから、実装してもしなくても良い機能とする。また、更正決議書については、対象の期別情報等が適切に取扱われている場合は、必ずしも現年度用と過年度用で帳票を分ける必要はない。</t>
  </si>
  <si>
    <t xml:space="preserve">9.2.5 収納反映
</t>
    <phoneticPr fontId="9"/>
  </si>
  <si>
    <t xml:space="preserve">仮算定更正対象者の調定情報を収滞納管理システムへ登録できること。
【管理項目】
・対象年度
・賦課年度
・期割情報（期別、調定額、納期限等）
・納税義務者宛名番号
・通知書番号
</t>
    <phoneticPr fontId="9"/>
  </si>
  <si>
    <t xml:space="preserve">9.2.5 収納反映
</t>
  </si>
  <si>
    <t>9.3 仮徴収額変更</t>
    <phoneticPr fontId="9"/>
  </si>
  <si>
    <t xml:space="preserve">9.3.1 特別徴収平準化仮計算
</t>
    <phoneticPr fontId="9"/>
  </si>
  <si>
    <t xml:space="preserve">特別徴収者で仮徴収額の平準化（増額・減額）の必要な者を抽出し、仮徴収額平準化の更新の対象とすることができること。
</t>
    <phoneticPr fontId="9"/>
  </si>
  <si>
    <t xml:space="preserve">仮徴収額の平準化の対象は「6月及び8月の徴収額」と「8月の徴収額」の2通りの運用から選択できること。
</t>
    <phoneticPr fontId="9"/>
  </si>
  <si>
    <t>9.3 仮徴収額変更</t>
  </si>
  <si>
    <t xml:space="preserve">9.3.1 特別徴収平準化仮計算
</t>
  </si>
  <si>
    <t xml:space="preserve">特別徴収の仮徴収額の平準化を行う前にデータ更新を行わず、想定される結果を一覧で確認できること。
</t>
    <phoneticPr fontId="9"/>
  </si>
  <si>
    <t xml:space="preserve">仮徴収額の平準化時の期別保険料額算出方法について、型１、型２のどちらで算出するか選択できること。
　・型１：6月から翌年2月までの徴収額が同一となるように設定する。
　・型２：10月以降の徴収額が平準化されるように設定する。
</t>
    <phoneticPr fontId="9"/>
  </si>
  <si>
    <t xml:space="preserve">仮徴収額変更は特別徴収制度としてインタフェースが設けられているものの、仮徴収対象者を一括で自動平準化するような機能として定められているものではなく、運用・機能は市区町村によって異なることから、仮徴収額の平準化時の期別保険料額算出方法は実装してもしなくても良い機能とする。
</t>
    <rPh sb="81" eb="82">
      <t>ク</t>
    </rPh>
    <rPh sb="117" eb="119">
      <t>ジッソウ</t>
    </rPh>
    <rPh sb="127" eb="128">
      <t>ヨ</t>
    </rPh>
    <rPh sb="129" eb="131">
      <t>キノウ</t>
    </rPh>
    <phoneticPr fontId="9"/>
  </si>
  <si>
    <t xml:space="preserve">特別徴収平準化仮計算の対象から外す対象者を登録できること。
</t>
    <phoneticPr fontId="9"/>
  </si>
  <si>
    <t xml:space="preserve">9.3.2 仮徴収平準化更新
</t>
    <phoneticPr fontId="9"/>
  </si>
  <si>
    <t xml:space="preserve">特別徴収者で仮徴収額の平準化（増額・減額）の必要な者を抽出し、仮徴収額変更の一括更新ができること。
</t>
  </si>
  <si>
    <t xml:space="preserve">9.3.3 仮徴収変更決定通知作成
</t>
    <phoneticPr fontId="9"/>
  </si>
  <si>
    <t xml:space="preserve">仮徴収額が変更となる世帯に対し、仮徴収変更決定通知作成を作成できること。
■帳票詳細要件 シート：賦課-9■
</t>
    <phoneticPr fontId="9"/>
  </si>
  <si>
    <t xml:space="preserve">仮徴収変更決定通知作成について、一括で作成できること。
</t>
    <rPh sb="16" eb="18">
      <t>イッカツ</t>
    </rPh>
    <rPh sb="19" eb="21">
      <t>サクセイ</t>
    </rPh>
    <phoneticPr fontId="9"/>
  </si>
  <si>
    <t xml:space="preserve">9.3.4 特別徴収依頼情報作成
</t>
    <phoneticPr fontId="9"/>
  </si>
  <si>
    <t>仮徴収額が変更となる世帯について、国保連合会へ提出するための特別徴収依頼情報ファイルを作成できること。</t>
  </si>
  <si>
    <t xml:space="preserve">平準化後の仮徴収額が一定額を超えた世帯について、平準化対象から除外できること。
</t>
    <phoneticPr fontId="9"/>
  </si>
  <si>
    <t>9.3.5 収納反映</t>
    <phoneticPr fontId="9"/>
  </si>
  <si>
    <t xml:space="preserve">仮徴収額が変更となった世帯について、調定情報を収滞納管理システムへ登録できること。
【管理項目】
・対象年度
・賦課年度
・期割情報（期別、調定額、納期限等）
・納税義務者宛名番号
・通知書番号
</t>
    <rPh sb="0" eb="1">
      <t>カリ</t>
    </rPh>
    <rPh sb="1" eb="3">
      <t>チョウシュウ</t>
    </rPh>
    <rPh sb="3" eb="4">
      <t>ガク</t>
    </rPh>
    <rPh sb="5" eb="7">
      <t>ヘンコウ</t>
    </rPh>
    <rPh sb="11" eb="13">
      <t>セタイ</t>
    </rPh>
    <rPh sb="18" eb="20">
      <t>チョウテイ</t>
    </rPh>
    <phoneticPr fontId="9"/>
  </si>
  <si>
    <t>9.3.5 収納反映</t>
  </si>
  <si>
    <t>【第1.4版】にて、機能ID 0240836から変更</t>
    <phoneticPr fontId="8"/>
  </si>
  <si>
    <t xml:space="preserve">9.4 国保特別徴収結果情報取込（62通知）
</t>
    <phoneticPr fontId="9"/>
  </si>
  <si>
    <t xml:space="preserve">9.4.1 国保特別徴収結果情報取込
</t>
    <phoneticPr fontId="9"/>
  </si>
  <si>
    <t xml:space="preserve">国保連合会から受領した仮徴収額変更処理の結果（62通知）について、取込ができること。
</t>
    <phoneticPr fontId="9"/>
  </si>
  <si>
    <t xml:space="preserve">仮徴収額変更処理の結果（62通知）の件数一覧を出力できること。
</t>
    <phoneticPr fontId="9"/>
  </si>
  <si>
    <t xml:space="preserve">仮徴収額変更処理の結果（62通知）の件数及び依頼結果が正常以外（単項目エラー、相関エラー、原簿突合エラー等）となった対象者の一覧を出力する機能については、受領したファイル及び画面等から確認可能であり、確認作業の事務負担が増えることが考えられることから、実装してもしなくても良い機能とする。
</t>
  </si>
  <si>
    <t xml:space="preserve">9.4 国保特別徴収結果情報取込（62通知）
</t>
  </si>
  <si>
    <t xml:space="preserve">9.4.1 国保特別徴収結果情報取込
</t>
  </si>
  <si>
    <t xml:space="preserve">特別徴収結果情報（62通知）において、依頼結果が正常以外（単項目エラー、相関エラー、原簿突合エラー等）となった対象者の一覧を出力できること。
</t>
    <phoneticPr fontId="9"/>
  </si>
  <si>
    <t xml:space="preserve">9.4.2 特別徴収停止者期割額変更
</t>
    <phoneticPr fontId="9"/>
  </si>
  <si>
    <t xml:space="preserve">特別徴収結果情報（62通知）において、正常以外（単項目エラー、相関エラー、原簿突合エラー等）の対象者について、天引き不納分の特別徴収額を普通徴収として再期割できること。
</t>
    <rPh sb="44" eb="45">
      <t>トウ</t>
    </rPh>
    <phoneticPr fontId="9"/>
  </si>
  <si>
    <t xml:space="preserve">特別徴収結果情報（62通知）において、正常以外（単項目エラー、相関エラー、原簿突合エラー等）の対象者について、特別徴収を停止する月を自動で判定できること。
</t>
    <rPh sb="55" eb="57">
      <t>トクベツ</t>
    </rPh>
    <rPh sb="57" eb="59">
      <t>チョウシュウ</t>
    </rPh>
    <rPh sb="60" eb="62">
      <t>テイシ</t>
    </rPh>
    <rPh sb="64" eb="65">
      <t>ツキ</t>
    </rPh>
    <rPh sb="66" eb="68">
      <t>ジドウ</t>
    </rPh>
    <rPh sb="69" eb="71">
      <t>ハンテイ</t>
    </rPh>
    <phoneticPr fontId="9"/>
  </si>
  <si>
    <t xml:space="preserve">仮徴収額変更処理結果通知（特別徴収該当者への仮徴収額変更通知に対する処理結果を収録するレコード）において正常以外の処理結果となることは通常は発生しない想定であることから、特別徴収を停止する月を自動で判定できる機能については、実装してもしなくても良い機能とする。
</t>
    <rPh sb="70" eb="72">
      <t>ハッセイ</t>
    </rPh>
    <rPh sb="75" eb="77">
      <t>ソウテイ</t>
    </rPh>
    <rPh sb="104" eb="106">
      <t>キノウ</t>
    </rPh>
    <rPh sb="112" eb="114">
      <t>ジッソウ</t>
    </rPh>
    <rPh sb="122" eb="123">
      <t>ヨ</t>
    </rPh>
    <rPh sb="124" eb="126">
      <t>キノウ</t>
    </rPh>
    <phoneticPr fontId="9"/>
  </si>
  <si>
    <t xml:space="preserve">更正決定通知について、一括作成できること。
</t>
    <rPh sb="11" eb="13">
      <t>イッカツ</t>
    </rPh>
    <rPh sb="13" eb="15">
      <t>サクセイ</t>
    </rPh>
    <phoneticPr fontId="9"/>
  </si>
  <si>
    <t>9.4.3 収納反映</t>
    <phoneticPr fontId="9"/>
  </si>
  <si>
    <t xml:space="preserve">特別徴収から普通徴収に変更となった対象者の調定情報を収滞納管理システムへ登録できること。
【管理項目】
・対象年度
・賦課年度
・期割情報（期別、調定額、納期限等）
・納税義務者宛名番号
・通知書番号
</t>
    <rPh sb="0" eb="2">
      <t>トクベツ</t>
    </rPh>
    <rPh sb="2" eb="4">
      <t>チョウシュウ</t>
    </rPh>
    <rPh sb="6" eb="8">
      <t>フツウ</t>
    </rPh>
    <rPh sb="8" eb="10">
      <t>チョウシュウ</t>
    </rPh>
    <rPh sb="11" eb="13">
      <t>ヘンコウ</t>
    </rPh>
    <rPh sb="17" eb="20">
      <t>タイショウシャ</t>
    </rPh>
    <phoneticPr fontId="9"/>
  </si>
  <si>
    <t>9.4.3 収納反映</t>
  </si>
  <si>
    <t>【第1.4版】にて、機能ID 0240849から変更</t>
    <phoneticPr fontId="8"/>
  </si>
  <si>
    <t>9.5 仮徴収一括停止</t>
    <phoneticPr fontId="9"/>
  </si>
  <si>
    <t xml:space="preserve">9.5.1 仮徴収一括停止
</t>
    <phoneticPr fontId="9"/>
  </si>
  <si>
    <t xml:space="preserve">仮徴収期間に資格の全部適用終了・一部適用終了・世帯主変更により天引き対象者が世帯主でなくなった場合、又は新たに口座申し出による特別徴収停止申請がされた世帯について、仮徴収一括停止として更新できること。
</t>
    <phoneticPr fontId="9"/>
  </si>
  <si>
    <t xml:space="preserve">仮徴収期間に資格の全部適用終了・一部適用終了・世帯主変更により天引き対象者が世帯主でなくなった場合、又は新たに口座申し出による特別徴収停止申請がされた世帯について、特別徴収を停止する月を自動で判定できること。
</t>
    <phoneticPr fontId="9"/>
  </si>
  <si>
    <t>9.5 仮徴収一括停止</t>
  </si>
  <si>
    <t xml:space="preserve">9.5.2 仮徴収停止決定通知作成
</t>
    <phoneticPr fontId="9"/>
  </si>
  <si>
    <t xml:space="preserve">9.5.3 特別徴収停止依頼作成
</t>
    <phoneticPr fontId="9"/>
  </si>
  <si>
    <t xml:space="preserve">10. 中間サーバ連携
</t>
    <phoneticPr fontId="9"/>
  </si>
  <si>
    <t>10.1 情報照会</t>
    <phoneticPr fontId="9"/>
  </si>
  <si>
    <t xml:space="preserve">10.1.1 情報照会依頼データ一括作成
</t>
    <phoneticPr fontId="9"/>
  </si>
  <si>
    <t xml:space="preserve">当年の1月1日に市区町村内に居住していなかった対象者（適用開始年月日が4月から7月までの者については前年1月1日に市区町村内に居住していなかった者含む）を抽出し、前住所の市区町村へ情報照会を行うための依頼データを作成できること。
</t>
    <phoneticPr fontId="9"/>
  </si>
  <si>
    <t xml:space="preserve">業務運用上、自治体中間サーバを用いた情報照会をするために必要となる機能。
番号法に基づき、情報連携による情報照会及び情報提供が推奨されている事務手続きであることから、自治体中間サーバを用いた情報照会を行う機能については、実装すべき機能とする。
（以降の賦課管理の機能帳票要件についても同様である。）
</t>
    <phoneticPr fontId="9"/>
  </si>
  <si>
    <t xml:space="preserve">情報照会依頼データについて、利用目的に即した事務手続きにより、依頼データを作成できること。
</t>
    <phoneticPr fontId="9"/>
  </si>
  <si>
    <t xml:space="preserve">10. 中間サーバ連携
</t>
  </si>
  <si>
    <t>10.1 情報照会</t>
  </si>
  <si>
    <t xml:space="preserve">10.1.1 情報照会依頼データ一括作成
</t>
  </si>
  <si>
    <t xml:space="preserve">情報照会依頼データが作成された対象者について、情報照会依頼対象者一覧を出力できること。
</t>
    <rPh sb="2" eb="4">
      <t>イライ</t>
    </rPh>
    <phoneticPr fontId="9"/>
  </si>
  <si>
    <t xml:space="preserve">情報照会依頼データについては、国民健康保険システムと中間サーバ間で同期が取れていることが前提であり、大規模団体においては、一覧への出力対象者も多く、確認作業の事務負担が増えることが考えられることから、一覧の出力機能を標準オプション機能（実装しなくても良い機能）として定義している。
</t>
    <rPh sb="100" eb="102">
      <t>イチラン</t>
    </rPh>
    <rPh sb="103" eb="107">
      <t>シュツリョクキノウ</t>
    </rPh>
    <phoneticPr fontId="9"/>
  </si>
  <si>
    <t xml:space="preserve">情報照会依頼データの作成でエラーとなった対象者について、情報照会依頼エラー一覧を出力できること。
</t>
    <rPh sb="8" eb="10">
      <t>サクセイ</t>
    </rPh>
    <phoneticPr fontId="9"/>
  </si>
  <si>
    <t xml:space="preserve">情報照会依頼データについては、国民健康保険システムと中間サーバ間で同期が取れていることが前提であり、大規模団体においては、一覧への出力対象者も多く、確認作業の事務負担が増えることが考えられることから、一覧の出力機能を標準オプション機能（実装しなくても良い機能）として定義している。
</t>
    <rPh sb="53" eb="55">
      <t>ダンタイ</t>
    </rPh>
    <rPh sb="100" eb="102">
      <t>イチラン</t>
    </rPh>
    <rPh sb="103" eb="107">
      <t>シュツリョクキノウ</t>
    </rPh>
    <phoneticPr fontId="9"/>
  </si>
  <si>
    <t xml:space="preserve">10.1.2 情報照会依頼データ確認
</t>
    <phoneticPr fontId="9"/>
  </si>
  <si>
    <t>作成した情報照会依頼データについて、作成内容を照会できること。</t>
  </si>
  <si>
    <t xml:space="preserve">当要件にかかる運用を国民健康保険システム以外（団体内統合宛名システム等）にて実施する場合は、標準仕様の範囲外とし、実装必須の要件として取扱わないこととする。
</t>
  </si>
  <si>
    <t xml:space="preserve">10.1.3 情報照会依頼データ転送
</t>
    <phoneticPr fontId="9"/>
  </si>
  <si>
    <t xml:space="preserve">作成した情報照会依頼データについて、中間サーバに転送し、事務手続き毎の情報照会依頼を行った履歴として管理できること。
</t>
  </si>
  <si>
    <t xml:space="preserve">当要件にかかる運用を国民健康保険システム以外（団体内統合宛名システム等）にて実施する場合は、標準仕様の範囲外とし、実装必須の要件として取扱わないこととする。
</t>
  </si>
  <si>
    <t xml:space="preserve">10.1.4 情報照会依頼データ随時作成
</t>
    <phoneticPr fontId="9"/>
  </si>
  <si>
    <t xml:space="preserve">特定の対象者を個別に指定し、前住所の市区町村へ情報照会を行うための依頼データを作成できること。
</t>
  </si>
  <si>
    <t xml:space="preserve">当要件にかかる運用を国民健康保険システム以外（団体内統合宛名システム等）にて実施する場合は、標準仕様の範囲外とし、実装必須の要件として取扱わないこととする。
</t>
    <phoneticPr fontId="9"/>
  </si>
  <si>
    <t xml:space="preserve">情報照会依頼データについて、照会先の市区町村を任意に変更できること。
</t>
    <rPh sb="14" eb="17">
      <t>ショウカイサキ</t>
    </rPh>
    <rPh sb="23" eb="25">
      <t>ニンイ</t>
    </rPh>
    <rPh sb="26" eb="28">
      <t>ヘンコウ</t>
    </rPh>
    <phoneticPr fontId="9"/>
  </si>
  <si>
    <t xml:space="preserve">当年の1月1日の居住地が前住所の市区町村でない場合があることから、特定の対象者を個別に指定し照会を行い機能においては、照会先の市区町村を任意に変更できることを実装すべき機能とする。
</t>
    <rPh sb="8" eb="11">
      <t>キョジュウチ</t>
    </rPh>
    <rPh sb="12" eb="15">
      <t>ゼンジュウショ</t>
    </rPh>
    <rPh sb="23" eb="25">
      <t>バアイ</t>
    </rPh>
    <rPh sb="46" eb="48">
      <t>ショウカイ</t>
    </rPh>
    <rPh sb="49" eb="50">
      <t>オコナ</t>
    </rPh>
    <rPh sb="51" eb="53">
      <t>キノウ</t>
    </rPh>
    <rPh sb="59" eb="62">
      <t>ショウカイサキ</t>
    </rPh>
    <rPh sb="68" eb="70">
      <t>ニンイ</t>
    </rPh>
    <rPh sb="71" eb="73">
      <t>ヘンコウ</t>
    </rPh>
    <rPh sb="79" eb="81">
      <t>ジッソウ</t>
    </rPh>
    <rPh sb="84" eb="86">
      <t>キノウ</t>
    </rPh>
    <phoneticPr fontId="9"/>
  </si>
  <si>
    <t xml:space="preserve">10.1.4 情報照会依頼データ随時作成
</t>
    <phoneticPr fontId="9"/>
  </si>
  <si>
    <t xml:space="preserve">情報照会依頼データが作成された対象者について、情報照会依頼対象者一覧を出力できること。
</t>
    <phoneticPr fontId="9"/>
  </si>
  <si>
    <t xml:space="preserve">情報照会依頼データについては、国民健康保険システムと中間サーバ間で同期が取れていることが前提であり、大規模団体においては、一覧への出力対象者も多く、確認作業の事務負担が増えることが考えられることから、一覧の出力機能を標準オプション機能（実装しなくても良い機能）として定義している。
</t>
    <rPh sb="53" eb="55">
      <t>ダンタイ</t>
    </rPh>
    <phoneticPr fontId="9"/>
  </si>
  <si>
    <t xml:space="preserve">情報照会依頼データの作成でエラーとなった対象者について、情報照会依頼エラー一覧を出力できること。
</t>
    <rPh sb="10" eb="12">
      <t>サクセイ</t>
    </rPh>
    <phoneticPr fontId="9"/>
  </si>
  <si>
    <t xml:space="preserve">10.1.5 情報照会結果データ取込
</t>
    <phoneticPr fontId="9"/>
  </si>
  <si>
    <t>中間サーバ経由で他市区町村から回答された情報照会結果について、取込できること。</t>
    <rPh sb="0" eb="2">
      <t>チュウカン</t>
    </rPh>
    <rPh sb="5" eb="7">
      <t>ケイユ</t>
    </rPh>
    <rPh sb="8" eb="9">
      <t>タ</t>
    </rPh>
    <rPh sb="15" eb="17">
      <t>カイトウ</t>
    </rPh>
    <rPh sb="20" eb="22">
      <t>ジョウホウ</t>
    </rPh>
    <rPh sb="22" eb="24">
      <t>ショウカイ</t>
    </rPh>
    <rPh sb="24" eb="26">
      <t>ケッカ</t>
    </rPh>
    <rPh sb="31" eb="33">
      <t>トリコミ</t>
    </rPh>
    <phoneticPr fontId="9"/>
  </si>
  <si>
    <t xml:space="preserve">取込を行った情報照会結果について、国民健康保険システムで参照する所得情報として、使用できること。
</t>
    <phoneticPr fontId="9"/>
  </si>
  <si>
    <t xml:space="preserve">取込を行った情報照会結果について、国民健康保険システムで参照する所得情報として、一括で反映できること。
</t>
    <phoneticPr fontId="9"/>
  </si>
  <si>
    <t xml:space="preserve">情報照会結果がエラーとなった対象者について、紙媒体の前住所地所得照会書を一括で出力できること。
</t>
    <phoneticPr fontId="9"/>
  </si>
  <si>
    <t xml:space="preserve">10.2 公金受取口座照会
</t>
    <phoneticPr fontId="9"/>
  </si>
  <si>
    <t xml:space="preserve">10.2.1 公金受取口座情報照会依頼データ作成
</t>
    <phoneticPr fontId="9"/>
  </si>
  <si>
    <t xml:space="preserve">【要件の考え方・理由】
「公的給付の支給等の迅速かつ確実な実施のための預貯金口座の登録等に関する法律の一部の施行期日を定める政令（令和３年政令第 345 号）」及び「公的給付の支給等の迅速かつ確実な実施のための預貯金口座の登録等に関する法律施行規則（令和３年デジタル庁令第 10 号）」が公布され、公的給付の迅速かつ確実な支給のため、中間サーバを用いた公金給付口座の照会・管理する機能については、実装すべき機能とする。
ただし、公金給付にかかる運用を国民健康保険システム以外（全庁的な収滞納システム等）にて実施する場合は、標準仕様の範囲外とし実装必須の要件として取扱わないこととする。
（以降の賦課管理の機能帳票要件についても同様である。）
</t>
  </si>
  <si>
    <t xml:space="preserve">公金受取口座情報照会依頼データについて、情報照会を行うための依頼データを一括で作成できること。
</t>
    <rPh sb="36" eb="38">
      <t>イッカツ</t>
    </rPh>
    <rPh sb="39" eb="41">
      <t>サクセイ</t>
    </rPh>
    <phoneticPr fontId="9"/>
  </si>
  <si>
    <t xml:space="preserve">10.2.2 公金受取口座情報取込
</t>
    <rPh sb="15" eb="17">
      <t>トリコミ</t>
    </rPh>
    <phoneticPr fontId="9"/>
  </si>
  <si>
    <t>取込を行った情報照会結果について、国民健康保険システムで参照する公金受取口座情報として、使用できること。</t>
    <rPh sb="32" eb="38">
      <t>コウキンウケトリコウザ</t>
    </rPh>
    <phoneticPr fontId="9"/>
  </si>
  <si>
    <t xml:space="preserve">10.2.3 支給口座登録
</t>
    <rPh sb="7" eb="9">
      <t>シキュウ</t>
    </rPh>
    <rPh sb="9" eb="11">
      <t>コウザ</t>
    </rPh>
    <rPh sb="11" eb="13">
      <t>トウロク</t>
    </rPh>
    <phoneticPr fontId="9"/>
  </si>
  <si>
    <t xml:space="preserve">対象者に確認を行った支給先の口座情報について、支給口座情報として登録できること。
</t>
    <rPh sb="0" eb="3">
      <t>タイショウシャ</t>
    </rPh>
    <rPh sb="4" eb="6">
      <t>カクニン</t>
    </rPh>
    <rPh sb="7" eb="8">
      <t>オコナ</t>
    </rPh>
    <rPh sb="10" eb="12">
      <t>シキュウ</t>
    </rPh>
    <rPh sb="12" eb="13">
      <t>サキ</t>
    </rPh>
    <rPh sb="14" eb="16">
      <t>コウザ</t>
    </rPh>
    <rPh sb="16" eb="18">
      <t>ジョウホウ</t>
    </rPh>
    <rPh sb="23" eb="27">
      <t>シキュウコウザ</t>
    </rPh>
    <rPh sb="27" eb="29">
      <t>ジョウホウ</t>
    </rPh>
    <rPh sb="32" eb="34">
      <t>トウロク</t>
    </rPh>
    <phoneticPr fontId="9"/>
  </si>
  <si>
    <t xml:space="preserve">11. 申請管理（賦課）
</t>
    <phoneticPr fontId="9"/>
  </si>
  <si>
    <t>11.1 減免申請管理</t>
    <phoneticPr fontId="9"/>
  </si>
  <si>
    <t xml:space="preserve">11.1.1 被保険者賦課状況確認
</t>
    <phoneticPr fontId="9"/>
  </si>
  <si>
    <t xml:space="preserve">対象者の賦課情報（保険料（税）、期割情報、賦課根拠、所得情報等）が照会できること。
</t>
    <rPh sb="13" eb="14">
      <t>ゼイ</t>
    </rPh>
    <phoneticPr fontId="9"/>
  </si>
  <si>
    <t xml:space="preserve">賦課情報について、医療分、後期高齢者支援金分、介護納付金分、子ども・子育て支援金分毎に所得割額・資産割額・均等割額・平等割額を確認できること。
</t>
    <phoneticPr fontId="8"/>
  </si>
  <si>
    <t xml:space="preserve">【第1.4版】子ども・子育て支援金に係る制度に対応するため、子ども・子育て支援金分の賦課情報の確認ができるよう要件を追加した。
</t>
    <phoneticPr fontId="8"/>
  </si>
  <si>
    <t>【第1.4版】にて、機能ID 0240876から変更</t>
    <phoneticPr fontId="8"/>
  </si>
  <si>
    <t xml:space="preserve">賦課情報について、子ども・子育て支援金分の18歳以上均等割額を確認できること。
</t>
    <phoneticPr fontId="8"/>
  </si>
  <si>
    <t xml:space="preserve">【第1.4版】子ども・子育て支援金に係る制度に対応するため、子ども・子育て支援金分の賦課情報について、18歳以上均等割額の確認ができるよう要件を追加した。
</t>
    <phoneticPr fontId="8"/>
  </si>
  <si>
    <t xml:space="preserve">11. 申請管理（賦課）
</t>
  </si>
  <si>
    <t>11.1 減免申請管理</t>
  </si>
  <si>
    <t xml:space="preserve">11.1.1 被保険者賦課状況確認
</t>
  </si>
  <si>
    <t xml:space="preserve">賦課情報について、被保険者毎の内訳が確認できること。
</t>
  </si>
  <si>
    <t xml:space="preserve">賦課情報について、期別毎の金額が確認できること。
</t>
  </si>
  <si>
    <t xml:space="preserve">賦課情報について、賦課更正の履歴が確認できること。
</t>
    <rPh sb="12" eb="13">
      <t>ガク</t>
    </rPh>
    <phoneticPr fontId="9"/>
  </si>
  <si>
    <t xml:space="preserve">賦課情報について、被保険者毎に国民健康保険システムで管理している所得情報及び課税標準額を確認できること。
</t>
    <rPh sb="10" eb="12">
      <t>カクニン</t>
    </rPh>
    <phoneticPr fontId="9"/>
  </si>
  <si>
    <t xml:space="preserve">賦課情報について、減免登録情報（減免事由・減免額等）を確認できること。
</t>
    <rPh sb="30" eb="32">
      <t>コクミン</t>
    </rPh>
    <rPh sb="32" eb="34">
      <t>ケンコウ</t>
    </rPh>
    <phoneticPr fontId="9"/>
  </si>
  <si>
    <t xml:space="preserve">賦課情報について、世帯主の対象年度毎の年金情報・特別徴収判定結果・年金保険者との連携履歴情報を確認できること。
</t>
    <rPh sb="12" eb="14">
      <t>カンリ</t>
    </rPh>
    <rPh sb="24" eb="26">
      <t>カゼイ</t>
    </rPh>
    <rPh sb="26" eb="28">
      <t>ヒョウジュン</t>
    </rPh>
    <rPh sb="28" eb="29">
      <t>ガク</t>
    </rPh>
    <rPh sb="43" eb="45">
      <t>トウロク</t>
    </rPh>
    <phoneticPr fontId="9"/>
  </si>
  <si>
    <t xml:space="preserve">賦課情報について、変更前後の賦課根拠を確認できること。
</t>
    <phoneticPr fontId="9"/>
  </si>
  <si>
    <t xml:space="preserve">賦課情報について、期別毎の減免金額を確認できること。
</t>
  </si>
  <si>
    <t xml:space="preserve">賦課情報について、世帯の資格状況を確認できること。
</t>
    <phoneticPr fontId="9"/>
  </si>
  <si>
    <t xml:space="preserve">賦課情報について、医療分、後期高齢者支援金分、介護納付金分、子ども・子育て支援金分毎に合計額（調定額）を確認できること。
</t>
    <phoneticPr fontId="9"/>
  </si>
  <si>
    <t xml:space="preserve">【第1.4版】子ども・子育て支援金に係る制度に対応するため、子ども・子育て支援金分の合計額（調定額）の確認ができるよう要件を追加した。
</t>
    <phoneticPr fontId="8"/>
  </si>
  <si>
    <t>【第1.4版】にて、機能ID 0240885から変更</t>
    <phoneticPr fontId="8"/>
  </si>
  <si>
    <t xml:space="preserve">賦課情報について、医療分、後期高齢者支援金分、介護納付金分、子ども・子育て支援金分、合計分毎に世帯毎の保険料（税）を被保険者単位に按分した一覧を出力できること。
なお、平等割額の按分方法は、市区町村によって考え方が異なる可能性があるため、按分方法について例示する。
・該当年度内に加入期間のある被保険者数で按分する。
・被保険者毎の加入月数を用いて按分する。
・被保険者毎の平等割額を除いた税額（所得割＋資産割＋均等割+18歳以上均等割額）を用いて按分する。
</t>
    <phoneticPr fontId="9"/>
  </si>
  <si>
    <t xml:space="preserve">【第1.4版】子ども・子育て支援金に係る制度に対応するため、子ども・子育て支援金分の一覧を出力できるよう要件を追加した。
</t>
    <phoneticPr fontId="8"/>
  </si>
  <si>
    <t>【第1.4版】にて、機能ID 0240886から変更</t>
    <phoneticPr fontId="8"/>
  </si>
  <si>
    <t xml:space="preserve">11.1.2 申請書出力
</t>
    <phoneticPr fontId="9"/>
  </si>
  <si>
    <t>住民の申請を基に、減免申請用の申請書を出力できること。</t>
    <phoneticPr fontId="9"/>
  </si>
  <si>
    <t>住民の申請を基に、徴収猶予申請用の申請書を出力できること。</t>
    <phoneticPr fontId="9"/>
  </si>
  <si>
    <t>11.1.3 審査結果登録</t>
    <phoneticPr fontId="9"/>
  </si>
  <si>
    <t xml:space="preserve">減免の申請・認定について、減免情報が登録・修正・削除・照会できること。
【管理項目】
・減免内容（減免額）
・減免理由（災害、失業、収監等）
</t>
  </si>
  <si>
    <t xml:space="preserve">【管理項目】
・審査結果登録日　
・減免内容（減免率、減免期別等）
・減免対象（世帯、個人、年間金額、所得割額、均等割額等）
</t>
  </si>
  <si>
    <t xml:space="preserve">減免情報の登録・修正・削除時に更正事由を登録できること。
</t>
    <rPh sb="0" eb="1">
      <t>ゲンメン</t>
    </rPh>
    <phoneticPr fontId="9"/>
  </si>
  <si>
    <t>11.1.3 審査結果登録</t>
  </si>
  <si>
    <t xml:space="preserve">【管理項目】
・申請日
・認定状態（申請受理、却下、承認等）
・開始日
・終了日
・通知書発送日
</t>
    <phoneticPr fontId="9"/>
  </si>
  <si>
    <t xml:space="preserve">減免情報について、一括登録できること。
</t>
    <phoneticPr fontId="9"/>
  </si>
  <si>
    <t xml:space="preserve">減免情報について、複数の減免理由及び減免額が登録できること。
</t>
    <phoneticPr fontId="9"/>
  </si>
  <si>
    <t xml:space="preserve">減免情報について、月毎に減免適用の有無を管理できること。
</t>
    <phoneticPr fontId="9"/>
  </si>
  <si>
    <t xml:space="preserve">市区町村が独自で管理する減免管理外付けシステムとの連携を考慮し、更正処理に必要な賦課情報（CSVファイル）を出力し、外付けシステムから出力した減免情報を基にシステムへの即時更新を可能とすること。
</t>
  </si>
  <si>
    <t xml:space="preserve">減免情報の登録時、更正通知書の発行抑止処理が可能であること。
</t>
    <phoneticPr fontId="9"/>
  </si>
  <si>
    <t xml:space="preserve">減免申請の内部決裁に使用する減免伺い（調書）を出力できること。
</t>
    <phoneticPr fontId="9"/>
  </si>
  <si>
    <t xml:space="preserve">11.1.4 減免決定・変更通知作成
</t>
    <phoneticPr fontId="9"/>
  </si>
  <si>
    <t>減免申請についての「通知書」（決定・変更）を出力できること。
■帳票詳細要件 シート：賦課-29■
■帳票詳細要件 シート：賦課-31■</t>
    <phoneticPr fontId="9"/>
  </si>
  <si>
    <t xml:space="preserve">11.1.4 減免決定・変更通知作成
</t>
  </si>
  <si>
    <t xml:space="preserve">旧被扶養者減免に関する減免決定通知書が作成できること。
</t>
    <phoneticPr fontId="9"/>
  </si>
  <si>
    <t xml:space="preserve">減免決定通知書が一括出力できること。
</t>
    <phoneticPr fontId="9"/>
  </si>
  <si>
    <t xml:space="preserve">11.1.5 減免却下・取消通知作成
</t>
    <phoneticPr fontId="9"/>
  </si>
  <si>
    <t>減免申請についての「通知書」（却下・取消）を出力できること。
■帳票詳細要件 シート：賦課-30■
■帳票詳細要件 シート：賦課-32■</t>
  </si>
  <si>
    <t xml:space="preserve">11.2 その他申請管理
</t>
    <phoneticPr fontId="9"/>
  </si>
  <si>
    <t>11.2.1 その他申請情報登録</t>
    <phoneticPr fontId="9"/>
  </si>
  <si>
    <t>住民の申請を基に、介護２号適用除外用の申請情報を登録できること。</t>
    <phoneticPr fontId="9"/>
  </si>
  <si>
    <t>介護２号適用除外用の申請情報の管理は業務上必須ではあるが、申請情報を管理せず、介護２号適用除外と判定した情報を登録する運用も想定されることから、令和8年4月1日時点において全ての国保システムにおいて実装されている必要はないと考えられるため。</t>
    <phoneticPr fontId="8"/>
  </si>
  <si>
    <t xml:space="preserve">11.2 その他申請管理
</t>
  </si>
  <si>
    <t>11.2.1 その他申請情報登録</t>
  </si>
  <si>
    <t xml:space="preserve">施設区分については任意で登録が可能であること。
</t>
    <phoneticPr fontId="9"/>
  </si>
  <si>
    <t xml:space="preserve">介護２号適用除外用の申請情報について、一括登録できること。
</t>
    <phoneticPr fontId="9"/>
  </si>
  <si>
    <t xml:space="preserve">介護２号適用除外者の一覧を出力できること。
</t>
    <phoneticPr fontId="9"/>
  </si>
  <si>
    <t xml:space="preserve">指定した期間に介護２号適用除外施設に入退所した対象者の一覧を出力できること。
</t>
    <rPh sb="0" eb="1">
      <t>シテイ</t>
    </rPh>
    <rPh sb="3" eb="5">
      <t>キカン</t>
    </rPh>
    <rPh sb="20" eb="21">
      <t>ショ</t>
    </rPh>
    <rPh sb="23" eb="26">
      <t>タイショウシャ</t>
    </rPh>
    <rPh sb="27" eb="29">
      <t>イチラン</t>
    </rPh>
    <rPh sb="30" eb="32">
      <t>シュツリョク</t>
    </rPh>
    <phoneticPr fontId="9"/>
  </si>
  <si>
    <t xml:space="preserve">市区町村の判断により、被保険者の軽減保留の情報を登録できること。
</t>
    <rPh sb="11" eb="15">
      <t>ヒホケンシャ</t>
    </rPh>
    <phoneticPr fontId="9"/>
  </si>
  <si>
    <t xml:space="preserve">特別徴収対象者の申請を基に、口座申し出による特別徴収停止の申請情報を登録・修正・削除・照会できること。
</t>
    <phoneticPr fontId="9"/>
  </si>
  <si>
    <t xml:space="preserve">保険者判断による一時的な特別徴収停止の情報を登録・修正・削除・照会できること。
</t>
    <rPh sb="27" eb="30">
      <t>イチジテキ</t>
    </rPh>
    <rPh sb="38" eb="40">
      <t>ジョウホウ</t>
    </rPh>
    <phoneticPr fontId="9"/>
  </si>
  <si>
    <t xml:space="preserve">特別徴収対象者の口座申し出による特別徴収停止と保険者判断による一時的な特別徴収停止を区別して管理できること。
</t>
    <rPh sb="20" eb="22">
      <t>テイシ</t>
    </rPh>
    <rPh sb="46" eb="48">
      <t>カンリ</t>
    </rPh>
    <phoneticPr fontId="9"/>
  </si>
  <si>
    <t xml:space="preserve">特別徴収停止の申請情報を一括で登録できること。
</t>
    <rPh sb="12" eb="14">
      <t>イッカツ</t>
    </rPh>
    <rPh sb="15" eb="17">
      <t>トウロク</t>
    </rPh>
    <phoneticPr fontId="9"/>
  </si>
  <si>
    <t xml:space="preserve">11.3 保険料金試算
</t>
    <phoneticPr fontId="9"/>
  </si>
  <si>
    <t>11.3.1 保険料金試算</t>
    <phoneticPr fontId="9"/>
  </si>
  <si>
    <t xml:space="preserve">住民の申請を基に、対象年度に国民健康保険に加入した場合の決定保険料（税）額の試算ができること。
</t>
    <phoneticPr fontId="9"/>
  </si>
  <si>
    <t>賦課方式において、二方式・三方式を採用している場合は、四方式の項目を保有できること及び資産割に関する機能を実装必須の要件として取扱わないこととする。</t>
  </si>
  <si>
    <t xml:space="preserve">決定保険料（税）額の試算について、個人住民税情報のある対象者の場合は、個人住民税情報から試算ができること。
</t>
    <rPh sb="31" eb="33">
      <t>バアイ</t>
    </rPh>
    <phoneticPr fontId="9"/>
  </si>
  <si>
    <t xml:space="preserve">11.3 保険料金試算
</t>
  </si>
  <si>
    <t>11.3.1 保険料金試算</t>
  </si>
  <si>
    <t xml:space="preserve">決定保険料（税）額の試算について、試算に使用する個人住民税及び所得情報を修正できること。
</t>
    <rPh sb="17" eb="19">
      <t>シサン</t>
    </rPh>
    <rPh sb="20" eb="22">
      <t>シヨウ</t>
    </rPh>
    <rPh sb="31" eb="33">
      <t>ショトク</t>
    </rPh>
    <rPh sb="33" eb="35">
      <t>ジョウホウ</t>
    </rPh>
    <rPh sb="36" eb="38">
      <t>シュウセイ</t>
    </rPh>
    <phoneticPr fontId="9"/>
  </si>
  <si>
    <t xml:space="preserve">決定保険料（税）額の試算結果について、医療分、後期高齢者支援金分、介護納付金分、子ども・子育て支援金分、合計分毎に確認できること。
</t>
    <phoneticPr fontId="9"/>
  </si>
  <si>
    <t xml:space="preserve">【第1.4版】子ども・子育て支援金に係る制度に対応するため、子ども・子育て支援金分の決定保険料（税）額の試算結果を確認できるよう要件を追加した。
</t>
    <phoneticPr fontId="8"/>
  </si>
  <si>
    <t>【第1.4版】にて、機能ID 0240906から変更</t>
    <phoneticPr fontId="8"/>
  </si>
  <si>
    <t xml:space="preserve">決定保険料（税）額の試算について、固定資産税情報のある対象者の場合は、固定資産税情報から試算ができること。
</t>
    <rPh sb="31" eb="33">
      <t>バアイ</t>
    </rPh>
    <phoneticPr fontId="9"/>
  </si>
  <si>
    <t xml:space="preserve">決定保険料（税）額の試算について、試算に使用する固定資産税情報及び共有資産情報を修正できること。
</t>
    <phoneticPr fontId="9"/>
  </si>
  <si>
    <t xml:space="preserve">決定保険料（税）額の試算について、試算に使用する被保険者資格期間を修正できること。
</t>
  </si>
  <si>
    <t xml:space="preserve">決定保険料（税）額の試算について、試算に使用する介護保険の第２号被保険者期間を修正できること。
</t>
  </si>
  <si>
    <t xml:space="preserve">決定保険料（税）額の試算について、試算に使用する非自発的失業者情報を修正できること。
</t>
  </si>
  <si>
    <t xml:space="preserve">決定保険料（税）額の試算について、試算に使用する産前産後保険料免除期間を修正できること。
</t>
    <rPh sb="33" eb="35">
      <t>キカン</t>
    </rPh>
    <phoneticPr fontId="9"/>
  </si>
  <si>
    <t xml:space="preserve">決定保険料（税）額の試算結果について、計算結果確認用資料が出力できること。
</t>
    <rPh sb="26" eb="28">
      <t>シリョウ</t>
    </rPh>
    <phoneticPr fontId="9"/>
  </si>
  <si>
    <t xml:space="preserve">計算結果確認用資料の内訳として、個人別の金額が出力されること。
</t>
    <phoneticPr fontId="9"/>
  </si>
  <si>
    <t>12. 統計・報告等</t>
    <phoneticPr fontId="9"/>
  </si>
  <si>
    <t>12.1 納付金及び保険料率算定</t>
  </si>
  <si>
    <t xml:space="preserve">12.1.1 応益割額・応能割率・賦課限度額登録
</t>
    <phoneticPr fontId="9"/>
  </si>
  <si>
    <t xml:space="preserve">賦課限度超過額控除後の所得報告資料の作成に使用する「応益割額」・「応能割率」・「賦課限度額」について、医療分・支援金分・介護分毎に登録できること。
</t>
    <rPh sb="18" eb="20">
      <t>サクセイ</t>
    </rPh>
    <rPh sb="21" eb="23">
      <t>シヨウ</t>
    </rPh>
    <rPh sb="65" eb="67">
      <t>トウロク</t>
    </rPh>
    <phoneticPr fontId="9"/>
  </si>
  <si>
    <t xml:space="preserve">賦課限度超過額控除後の所得報告資料の作成に使用する「応益割額」・「応能割率」・「賦課限度額」について、子ども分毎に登録できること。
</t>
    <phoneticPr fontId="9"/>
  </si>
  <si>
    <t xml:space="preserve">【第1.4版】子ども・子育て支援金に係る制度に対応するため、子ども・子育て支援金分の賦課限度超過額控除後の所得報告資料の作成に使用する「応益割額」・「応能割率」・「賦課限度額」の登録ができるよう要件を追加した。
なお、子ども・子育て支援金分を含めた賦課限度超過額控除後の所得報告資料の作成は令和9年度分の納付金算定において必要となる機能であることから、実装必須機能（経過措置対象）として規定するため、機能ID：0240910とは別に要件を規定した。
</t>
    <rPh sb="176" eb="178">
      <t>ジッソウ</t>
    </rPh>
    <rPh sb="178" eb="180">
      <t>ヒッス</t>
    </rPh>
    <rPh sb="180" eb="182">
      <t>キノウ</t>
    </rPh>
    <rPh sb="183" eb="189">
      <t>ケイカソチタイショウ</t>
    </rPh>
    <rPh sb="193" eb="195">
      <t>キテイ</t>
    </rPh>
    <rPh sb="200" eb="202">
      <t>キノウ</t>
    </rPh>
    <rPh sb="214" eb="215">
      <t>ベツ</t>
    </rPh>
    <rPh sb="216" eb="218">
      <t>ヨウケン</t>
    </rPh>
    <rPh sb="219" eb="221">
      <t>キテイ</t>
    </rPh>
    <phoneticPr fontId="8"/>
  </si>
  <si>
    <t>「応益割額」・「応能割率」・「賦課限度額」の管理は業務上必須ではあるが、子ども・子育て支援金分を含めた賦課限度超過額控除後の所得報告資料の作成は令和9年度分の納付金算定において必要となる機能であることから、子ども・子育て支援金分については、令和8年4月1日時点において全ての国保システムにおいて実装されている必要はないと考えられるため。</t>
    <rPh sb="25" eb="28">
      <t>ギョウムジョウ</t>
    </rPh>
    <rPh sb="28" eb="30">
      <t>ヒッス</t>
    </rPh>
    <rPh sb="48" eb="49">
      <t>フク</t>
    </rPh>
    <phoneticPr fontId="8"/>
  </si>
  <si>
    <t xml:space="preserve">12.1.2 調整交付金データ作成
</t>
    <phoneticPr fontId="9"/>
  </si>
  <si>
    <t>賦課関連の情報から調整交付金資料作成に使用するためのデータを作成できること。</t>
    <phoneticPr fontId="9"/>
  </si>
  <si>
    <t xml:space="preserve">調整交付金データ作成時に集計したデータから以下の保険基盤安定の集計根拠データを出力できること。
＜集計対象情報＞
様式２－１（保険基盤安定負担金繰入金額算出基礎表　（医療分））
様式２－２（保険基盤安定負担金繰入金額算出基礎表　（後期高齢者支援金分））
様式２－３（保険基盤安定負担金繰入金額算出基礎表　（介護分））
様式２－４（保険基盤安定負担金繰入金額算出基礎表（保険者支援分））
</t>
    <rPh sb="21" eb="23">
      <t>イカ</t>
    </rPh>
    <rPh sb="39" eb="41">
      <t>シュツリョク</t>
    </rPh>
    <phoneticPr fontId="9"/>
  </si>
  <si>
    <t xml:space="preserve">統計事務に関する機能の取扱いについて、各WTでの検討した結果、「システムがすべて集計した場合、統計事務がブラックボックス化し、市区町村職員が集計誤りを確認できないこと」、「市区町村職員が根拠となる情報より、集計、確認を行うことで統計事務のノウハウを蓄積すべきであること」から、根拠情報の出力機能を実装すべき機能とし、最終的な集計値を集計する機能は実装してもしなくても良い機能とする。
</t>
  </si>
  <si>
    <t>保険基盤安定の集計根拠データの作成機能は業務上必須ではあるが、機能ID：0240913を実装している場合においては代替機能として利用可能であることから、令和8年4月1日時点において全ての国保システムにおいて実装されている必要はないと考えられるため。</t>
  </si>
  <si>
    <t xml:space="preserve">調整交付金データ作成時に集計したデータから以下の保険基盤安定の集計データを出力できること。
＜集計対象情報＞
様式２－１（保険基盤安定負担金繰入金額算出基礎表　（医療分））
様式２－２（保険基盤安定負担金繰入金額算出基礎表　（後期高齢者支援金分））
様式２－３（保険基盤安定負担金繰入金額算出基礎表　（介護分））
様式２－４（保険基盤安定負担金繰入金額算出基礎表（保険者支援分））
</t>
    <rPh sb="21" eb="23">
      <t>イカ</t>
    </rPh>
    <phoneticPr fontId="9"/>
  </si>
  <si>
    <t xml:space="preserve">12.1.3 調整交付金帳票出力
</t>
    <phoneticPr fontId="9"/>
  </si>
  <si>
    <t xml:space="preserve">調整交付金資料作成用データから、調整交付金資料の集計根拠データを出力できること。
＜集計対象情報＞
様式第4-1（普通調整交付金算出基礎表（基準総所得金額等）［医療分］）
様式第4-2（普通調整交付金算出基礎表（基準総所得金額等）［後期分］）
様式第5（普通調整交付金算出基礎表（基準総所得金額等）［介護分］）
</t>
    <phoneticPr fontId="9"/>
  </si>
  <si>
    <t xml:space="preserve">調整交付金資料の集計根拠データについて、基準総所得調Ｍ～Ｕ表の集計対象世帯数及び金額を確認できること。
</t>
    <rPh sb="31" eb="38">
      <t>シュウケイタイショウセタイスウ</t>
    </rPh>
    <rPh sb="40" eb="42">
      <t>キンガク</t>
    </rPh>
    <rPh sb="43" eb="45">
      <t>カクニン</t>
    </rPh>
    <phoneticPr fontId="9"/>
  </si>
  <si>
    <t>12. 統計・報告等</t>
  </si>
  <si>
    <t xml:space="preserve">12.1.3 調整交付金帳票出力
</t>
  </si>
  <si>
    <t xml:space="preserve">調整交付金資料作成用データから、調整交付金資料を出力できること。
＜集計対象情報＞
様式第4-1（普通調整交付金算出基礎表（基準総所得金額等）［医療分］）
様式第4-2（普通調整交付金算出基礎表（基準総所得金額等）［後期分］）
様式第5（普通調整交付金算出基礎表（基準総所得金額等）［介護分］）
</t>
  </si>
  <si>
    <t xml:space="preserve">調整交付金資料作成用データから、基準総所得調Ｍ～Ｕ表を出力できること。
</t>
  </si>
  <si>
    <t xml:space="preserve">12.1.4 限度額早見表・限度超過一覧作成
</t>
    <phoneticPr fontId="9"/>
  </si>
  <si>
    <t xml:space="preserve">調整交付金に使用する「限度額早見表」・「限度超過一覧」を作成できること。
</t>
    <rPh sb="0" eb="2">
      <t>チョウセイ</t>
    </rPh>
    <rPh sb="2" eb="5">
      <t>コウフキン</t>
    </rPh>
    <rPh sb="6" eb="8">
      <t>シヨウ</t>
    </rPh>
    <rPh sb="28" eb="30">
      <t>サクセイ</t>
    </rPh>
    <phoneticPr fontId="9"/>
  </si>
  <si>
    <t xml:space="preserve">12.1.5 市町村基礎ファイル限度額控除計算設定
</t>
    <phoneticPr fontId="9"/>
  </si>
  <si>
    <t xml:space="preserve">設定した任意の所得割率・資産割率・均等割額・18歳以上均等割額・平等割額から、賦課総額を算出できること。
</t>
    <phoneticPr fontId="9"/>
  </si>
  <si>
    <t xml:space="preserve">【第1.4版】子ども・子育て支援金に係る制度に対応するため、子ども・子育て支援金分の18歳以上均等割額を考慮した賦課総額の算出ができるよう要件を追加した。
</t>
    <phoneticPr fontId="8"/>
  </si>
  <si>
    <t>【第1.4版】にて、機能ID 0240918から変更</t>
    <phoneticPr fontId="8"/>
  </si>
  <si>
    <t xml:space="preserve">12.1.6 市町村基礎ファイル作成
</t>
    <phoneticPr fontId="9"/>
  </si>
  <si>
    <t xml:space="preserve">国保事業費納付金等算定標準システム・国保情報集約システムへ連携するための市町村基礎ファイルを出力できること。
</t>
    <rPh sb="18" eb="20">
      <t>コクホ</t>
    </rPh>
    <rPh sb="20" eb="22">
      <t>ジョウホウ</t>
    </rPh>
    <rPh sb="22" eb="24">
      <t>シュウヤク</t>
    </rPh>
    <rPh sb="46" eb="48">
      <t>シュツリョク</t>
    </rPh>
    <phoneticPr fontId="9"/>
  </si>
  <si>
    <t xml:space="preserve">12.2 保険料率試算
</t>
    <phoneticPr fontId="9"/>
  </si>
  <si>
    <t xml:space="preserve">12.2.1 保険税（料）率試算用データ作成
</t>
    <phoneticPr fontId="9"/>
  </si>
  <si>
    <t xml:space="preserve">国民健康保険料（税）の賦課実績の根拠データから、税料率試算用のデータを作成できること。
</t>
    <rPh sb="11" eb="13">
      <t>フカ</t>
    </rPh>
    <rPh sb="13" eb="15">
      <t>ジッセキ</t>
    </rPh>
    <rPh sb="16" eb="18">
      <t>コンキョ</t>
    </rPh>
    <phoneticPr fontId="9"/>
  </si>
  <si>
    <t xml:space="preserve">税料率試算用のデータについて、実施時点の国保有資格者を基に作成できること。
</t>
    <rPh sb="15" eb="17">
      <t>ジッシ</t>
    </rPh>
    <rPh sb="29" eb="31">
      <t>サクセイ</t>
    </rPh>
    <phoneticPr fontId="9"/>
  </si>
  <si>
    <t xml:space="preserve">12.2 保険料率試算
</t>
  </si>
  <si>
    <t xml:space="preserve">12.2.1 保険税（料）率試算用データ作成
</t>
  </si>
  <si>
    <t xml:space="preserve">税料率試算用のデータについて、任意の時点を指定して、国民健康保険料（税）データから、税料率試算用のデータを作成できること。
</t>
    <phoneticPr fontId="9"/>
  </si>
  <si>
    <t xml:space="preserve">税料率試算用のデータについて、3月31日時点を指定できること。
</t>
    <phoneticPr fontId="9"/>
  </si>
  <si>
    <t xml:space="preserve">税料率試算用のデータについて、賦課期日時点を指定できること。
</t>
    <phoneticPr fontId="9"/>
  </si>
  <si>
    <t xml:space="preserve">税料率試算用のデータについて、本算定時点を指定できること。
</t>
    <phoneticPr fontId="9"/>
  </si>
  <si>
    <t xml:space="preserve">税料率試算用のデータについて、翌年度賦課期日迄の年齢到達を考慮した試算ができること。
</t>
    <phoneticPr fontId="9"/>
  </si>
  <si>
    <t xml:space="preserve">国民健康保険システムに登録されている最新の資格情報・所得情報を使用して保険料計算を実施して試算するための税料率試算用データを作成できること。
</t>
  </si>
  <si>
    <t xml:space="preserve">中央会保険料（税）適正算定マニュアルを使用して試算するための税料率試算用データを作成できること。
</t>
    <rPh sb="0" eb="3">
      <t>チュウオウカイ</t>
    </rPh>
    <rPh sb="3" eb="6">
      <t>ホケンリョウ</t>
    </rPh>
    <rPh sb="7" eb="8">
      <t>ゼイ</t>
    </rPh>
    <rPh sb="9" eb="11">
      <t>テキセイ</t>
    </rPh>
    <rPh sb="11" eb="13">
      <t>サンテイ</t>
    </rPh>
    <rPh sb="19" eb="21">
      <t>シヨウ</t>
    </rPh>
    <rPh sb="23" eb="25">
      <t>シサン</t>
    </rPh>
    <phoneticPr fontId="9"/>
  </si>
  <si>
    <t xml:space="preserve">12.2.2 保険税（料）率試算
</t>
    <rPh sb="9" eb="10">
      <t>ゼイ</t>
    </rPh>
    <rPh sb="11" eb="12">
      <t>リョウ</t>
    </rPh>
    <rPh sb="13" eb="14">
      <t>リツ</t>
    </rPh>
    <phoneticPr fontId="9"/>
  </si>
  <si>
    <t xml:space="preserve">所得割率・資産割率・均等割額・18歳以上均等割額・平等割額・賦課限度額・軽減判定所得基準額を設定し、賦課総額から国民健康保険料（税）率を算出できること。
</t>
    <phoneticPr fontId="9"/>
  </si>
  <si>
    <t xml:space="preserve">都道府県化後も必須機能となるか等を検討する必要があるため、今後必要に応じて事務局にて作成する標準仕様書の本紙に記載する内容として検討いたします。
【第1.4版】子ども・子育て支援金に係る制度に対応するため、子ども・子育て支援金分の18歳以上均等割額を考慮し、賦課総額から国民健康保険料（税）率の算出ができるよう要件を追加した。
</t>
    <phoneticPr fontId="8"/>
  </si>
  <si>
    <t>【第1.4版】にて、機能ID 0240929から変更</t>
    <phoneticPr fontId="8"/>
  </si>
  <si>
    <t xml:space="preserve">保険税（料）率試算について、本算定と同様の算定（介護２号適用、75歳到達による喪失、非自発的失業者軽減、特定同一（継続）世帯の軽減、旧被扶養者減免の月割等）ができること。
</t>
  </si>
  <si>
    <t xml:space="preserve">12.2.3 試算用税（料）率設定
</t>
    <phoneticPr fontId="9"/>
  </si>
  <si>
    <t xml:space="preserve">試算に使用するための任意の所得割率・資産割率・均等割額・18歳以上均等割額・平等割額・賦課限度額・軽減判定所得基準額を登録できること。
</t>
    <phoneticPr fontId="8"/>
  </si>
  <si>
    <t xml:space="preserve">都道府県化後も必須機能となるか等を検討する必要があるため、今後必要に応じて事務局にて作成する標準仕様書の本紙に記載する内容として検討いたします。
【第1.4版】子ども・子育て支援金に係る制度に対応するため、子ども・子育て支援金分の試算に使用するための任意の18歳以上均等割額の登録ができるよう要件を追加した。
</t>
    <phoneticPr fontId="8"/>
  </si>
  <si>
    <t>【第1.4版】にて、機能ID 0240931から変更</t>
    <phoneticPr fontId="8"/>
  </si>
  <si>
    <t xml:space="preserve">12.2.4 試算用調定・所得ランク設定
</t>
    <phoneticPr fontId="9"/>
  </si>
  <si>
    <t xml:space="preserve">試算に使用するための任意の医療分、支援金分、介護分、子ども分の所得額及び調定額の階層（後続の階層別一覧出力用の階層毎の所得・調定額の範囲）を設定できること。
</t>
    <phoneticPr fontId="9"/>
  </si>
  <si>
    <t xml:space="preserve">都道府県化後も必須機能となるか等を検討する必要があるため、今後必要に応じて事務局にて作成する標準仕様書の本紙に記載する内容として検討いたします。
【第1.4版】子ども・子育て支援金に係る制度に対応するため、子ども・子育て支援金分の所得額及び調定額の階層の設定ができるよう要件を追加した。
</t>
    <phoneticPr fontId="8"/>
  </si>
  <si>
    <t>【第1.4版】にて、機能ID 0240932から変更</t>
    <phoneticPr fontId="8"/>
  </si>
  <si>
    <t xml:space="preserve">12.2.5 保険税（料）試算
</t>
    <phoneticPr fontId="9"/>
  </si>
  <si>
    <t xml:space="preserve">設定した任意の所得割率・資産割率・均等割額・18歳以上均等割額・平等割額・賦課限度額・軽減判定所得基準額から、賦課総額を算出できること。
</t>
    <phoneticPr fontId="8"/>
  </si>
  <si>
    <t>【第1.4版】にて、機能ID 0240933から変更</t>
    <phoneticPr fontId="8"/>
  </si>
  <si>
    <t xml:space="preserve">以下の情報を含む料率試算リストを出力できること。
・算定保険料（所得割額、均等割額、18歳以上均等割額、平等割額）
・軽減額
・限度超過額
・賦課基準額
・世帯数及び被保険者数（全世帯・応益割のみ世帯・応益割+応能割の世帯・軽減世帯・限度超過世帯）
・法定軽減の割合毎の世帯数
・賦課割合
・総所得額
・課税所得額
</t>
    <phoneticPr fontId="8"/>
  </si>
  <si>
    <t xml:space="preserve">【第1.4版】子ども・子育て支援金に係る制度に対応するため、算定保険料として子ども・子育て支援金分の18歳以上均等割額を出力できるよう要件を追加した。
</t>
    <phoneticPr fontId="8"/>
  </si>
  <si>
    <t>【第1.4版】にて、機能ID 0240934から変更</t>
    <phoneticPr fontId="8"/>
  </si>
  <si>
    <t xml:space="preserve">所得階層別一覧・調定階層別一覧を出力できること。
</t>
    <phoneticPr fontId="9"/>
  </si>
  <si>
    <t xml:space="preserve">所得階層別一覧・調定階層別一覧は保険料（税）率試算において市区町村の保険料（税）率を決定する上での参考資料であることから、実装してもしなくても良い機能とする。
</t>
    <rPh sb="16" eb="19">
      <t>ホケンリョウ</t>
    </rPh>
    <rPh sb="20" eb="21">
      <t>ゼイ</t>
    </rPh>
    <rPh sb="22" eb="23">
      <t>リツ</t>
    </rPh>
    <rPh sb="23" eb="25">
      <t>シサン</t>
    </rPh>
    <rPh sb="34" eb="37">
      <t>ホケンリョウ</t>
    </rPh>
    <rPh sb="38" eb="39">
      <t>ゼイ</t>
    </rPh>
    <rPh sb="40" eb="41">
      <t>リツ</t>
    </rPh>
    <rPh sb="42" eb="44">
      <t>ケッテイ</t>
    </rPh>
    <rPh sb="46" eb="47">
      <t>ウエ</t>
    </rPh>
    <rPh sb="49" eb="51">
      <t>サンコウ</t>
    </rPh>
    <rPh sb="51" eb="53">
      <t>シリョウ</t>
    </rPh>
    <rPh sb="61" eb="63">
      <t>ジッソウ</t>
    </rPh>
    <rPh sb="71" eb="72">
      <t>ヨ</t>
    </rPh>
    <rPh sb="73" eb="75">
      <t>キノウ</t>
    </rPh>
    <phoneticPr fontId="9"/>
  </si>
  <si>
    <t xml:space="preserve">12.2.6 市町村基礎ファイル（退職保険料・保険料軽減額）作成
</t>
    <phoneticPr fontId="9"/>
  </si>
  <si>
    <t xml:space="preserve">保険料率試算より試算した賦課情報を基に、退職保険料（税）・保険料（税）軽減額等の情報について、国保事業費納付金等算定標準システム又は国保情報集約システムへ連携するための市町村基礎ファイルを出力できること。
</t>
    <rPh sb="17" eb="18">
      <t>モト</t>
    </rPh>
    <rPh sb="26" eb="27">
      <t>ゼイ</t>
    </rPh>
    <phoneticPr fontId="9"/>
  </si>
  <si>
    <t>12.3 報告資料作成</t>
    <phoneticPr fontId="9"/>
  </si>
  <si>
    <t xml:space="preserve">12.3.1 統計資料作成
</t>
    <phoneticPr fontId="9"/>
  </si>
  <si>
    <t xml:space="preserve">国・都道府県へ報告する際の基礎となる統計資料の集計根拠データを作成できること。（国民健康保険実態調査用ファイル（保険者票・世帯票）・賦課限度額控除後基準総所得金額及び被保険者総数に関する調査・市町村税課税状況等の調）
</t>
    <rPh sb="31" eb="33">
      <t>サクセイ</t>
    </rPh>
    <phoneticPr fontId="9"/>
  </si>
  <si>
    <t>統計資料の集計根拠データの作成は業務上必須ではあるが、機能ID：0240939を実装している場合に代替機能として利用可能であることから、令和8年4月1日時点において全ての国保システムにおいて実装されている必要はないと考えられるため。</t>
  </si>
  <si>
    <t>12.3 報告資料作成</t>
  </si>
  <si>
    <t xml:space="preserve">12.3.1 統計資料作成
</t>
  </si>
  <si>
    <t xml:space="preserve">統計資料の集計根拠データについて、現年度分の資料を作成できること。
</t>
    <phoneticPr fontId="9"/>
  </si>
  <si>
    <t xml:space="preserve">統計資料の集計根拠データの作成は業務上必須ではあるが、機能ID：0240939を実装している場合においては当該機能にて集計データを作成でき、このデータをもとに現年度分の資料作成が可能と考えられることから、令和8年4月1日時点において全ての国保システムにおいて実装されている必要はないと考えられるため。
</t>
  </si>
  <si>
    <t xml:space="preserve">国・都道府県へ報告する際の基礎となる統計資料の集計データを作成できること。（国民健康保険実態調査用ファイル（保険者票・世帯票）・賦課限度額控除後基準総所得金額及び被保険者総数に関する調査・市町村税課税状況等の調）
</t>
    <rPh sb="29" eb="31">
      <t>サクセイ</t>
    </rPh>
    <rPh sb="38" eb="44">
      <t>コクミンケンコウホケン</t>
    </rPh>
    <phoneticPr fontId="9"/>
  </si>
  <si>
    <t xml:space="preserve">統計資料の集計データについて、過年度分の資料を作成できること。
</t>
    <phoneticPr fontId="9"/>
  </si>
  <si>
    <t xml:space="preserve">統計資料の集計データについて、任意に時点を選択して作成できること。
</t>
    <rPh sb="25" eb="27">
      <t>サクセイ</t>
    </rPh>
    <phoneticPr fontId="9"/>
  </si>
  <si>
    <t xml:space="preserve">［行政区管理を行っている指定都市向けの要件］
行政区毎に国・都道府県へ報告する際の基礎となる統計資料の集計根拠データを作成できること。（国民健康保険実態調査用ファイル（保険者票・世帯票）・賦課限度額控除後基準総所得金額及び被保険者総数に関する調査・市町村税課税状況等の調）
</t>
    <phoneticPr fontId="8"/>
  </si>
  <si>
    <t xml:space="preserve">［行政区管理を行っている指定都市向けの要件］
行政区毎に国・都道府県へ報告する際の基礎となる統計資料の集計データを作成できること。（国民健康保険実態調査用ファイル（保険者票・世帯票）・賦課限度額控除後基準総所得金額及び被保険者総数に関する調査・市町村税課税状況等の調）
</t>
    <phoneticPr fontId="8"/>
  </si>
  <si>
    <t xml:space="preserve">12.3.2 報告資料作成
</t>
    <phoneticPr fontId="9"/>
  </si>
  <si>
    <t xml:space="preserve">国・都道府県へ報告する際に使用する資料が作成できること。（国民健康保険実態調査用ファイル（保険者票・世帯票）・賦課限度額控除後基準総所得金額及び被保険者総数に関する調査・市町村税課税状況等の調）
＜集計対象情報＞
保険者票
世帯票
賦課限度額控除後基準総所得金額及び被保険者総数に関する調査
第１表　国民健康保険の加入者の状況に関する調
第２表　国民健康保険税（料）の実績等に関する調
第７表　国民健康保険税（料）の課税（賦課）方法等に関する調
</t>
    <rPh sb="11" eb="12">
      <t>サイ</t>
    </rPh>
    <rPh sb="17" eb="19">
      <t>シリョウ</t>
    </rPh>
    <rPh sb="113" eb="116">
      <t>セタイヒョウ</t>
    </rPh>
    <phoneticPr fontId="9"/>
  </si>
  <si>
    <t xml:space="preserve">12.3.2 報告資料作成
</t>
  </si>
  <si>
    <t xml:space="preserve">［行政区管理を行っている指定都市向けの要件］
行政区毎に国・都道府県へ報告する際に使用する資料が作成できること。（国民健康保険実態調査用ファイル（保険者票・世帯票）・賦課限度額控除後基準総所得金額及び被保険者総数に関する調査・市町村税課税状況等の調）
＜集計対象情報＞
保険者票
世帯票
賦課限度額控除後基準総所得金額及び被保険者総数に関する調査
第１表　国民健康保険の加入者の状況に関する調
第２表　国民健康保険税（料）の実績等に関する調
第７表　国民健康保険税（料）の課税（賦課）方法等に関する調
</t>
    <phoneticPr fontId="8"/>
  </si>
  <si>
    <t>-</t>
    <phoneticPr fontId="9"/>
  </si>
  <si>
    <t>①</t>
    <phoneticPr fontId="9"/>
  </si>
  <si>
    <t>①</t>
    <phoneticPr fontId="9"/>
  </si>
  <si>
    <t>③</t>
    <phoneticPr fontId="9"/>
  </si>
  <si>
    <t>機能要件</t>
    <phoneticPr fontId="9"/>
  </si>
  <si>
    <t>実装必須機能（経過措置対象）</t>
    <phoneticPr fontId="9"/>
  </si>
  <si>
    <t>機能名称</t>
    <phoneticPr fontId="9"/>
  </si>
  <si>
    <t>類型</t>
    <phoneticPr fontId="9"/>
  </si>
  <si>
    <t>備考</t>
    <phoneticPr fontId="9"/>
  </si>
  <si>
    <t>代替手段</t>
    <phoneticPr fontId="9"/>
  </si>
  <si>
    <t>貴社システム対応度</t>
    <phoneticPr fontId="9"/>
  </si>
  <si>
    <t>（直前の版から改定した項目の種別）</t>
    <phoneticPr fontId="9"/>
  </si>
  <si>
    <t>改定種別</t>
    <phoneticPr fontId="9"/>
  </si>
  <si>
    <t>機能ID</t>
    <phoneticPr fontId="9"/>
  </si>
  <si>
    <t>適合基準日</t>
    <phoneticPr fontId="9"/>
  </si>
  <si>
    <t>改定種別
（直前の版から改定した項目の種別）</t>
    <phoneticPr fontId="9"/>
  </si>
  <si>
    <t>要望オプション数</t>
    <rPh sb="0" eb="2">
      <t>ヨウボウ</t>
    </rPh>
    <rPh sb="7" eb="8">
      <t>スウ</t>
    </rPh>
    <phoneticPr fontId="9"/>
  </si>
  <si>
    <t>◎</t>
    <phoneticPr fontId="8"/>
  </si>
  <si>
    <t>〇</t>
    <phoneticPr fontId="8"/>
  </si>
  <si>
    <t>×</t>
    <phoneticPr fontId="8"/>
  </si>
  <si>
    <t>国民健康保険システム標準仕様書 機能・帳票要件【第1.5版】</t>
    <rPh sb="0" eb="2">
      <t>コクミン</t>
    </rPh>
    <rPh sb="2" eb="4">
      <t>ケンコウ</t>
    </rPh>
    <rPh sb="4" eb="6">
      <t>ホケン</t>
    </rPh>
    <rPh sb="10" eb="12">
      <t>ヒョウジュン</t>
    </rPh>
    <rPh sb="12" eb="15">
      <t>シヨウショ</t>
    </rPh>
    <rPh sb="16" eb="18">
      <t>キノウ</t>
    </rPh>
    <rPh sb="19" eb="21">
      <t>チョウヒョウ</t>
    </rPh>
    <rPh sb="21" eb="23">
      <t>ヨウケン</t>
    </rPh>
    <rPh sb="24" eb="25">
      <t>ダイ</t>
    </rPh>
    <rPh sb="28" eb="29">
      <t>ハン</t>
    </rPh>
    <phoneticPr fontId="8"/>
  </si>
  <si>
    <r>
      <t xml:space="preserve">【管理項目】
・負担割合
</t>
    </r>
    <r>
      <rPr>
        <sz val="12"/>
        <color theme="1"/>
        <rFont val="游ゴシック"/>
        <family val="3"/>
        <charset val="128"/>
        <scheme val="minor"/>
      </rPr>
      <t xml:space="preserve">・判定年月日
・適用年月日
・課税標準額
・旧ただし書き所得
</t>
    </r>
    <r>
      <rPr>
        <sz val="12"/>
        <rFont val="游ゴシック"/>
        <family val="3"/>
        <charset val="128"/>
        <scheme val="minor"/>
      </rPr>
      <t xml:space="preserve">
</t>
    </r>
    <phoneticPr fontId="9"/>
  </si>
  <si>
    <t>国民健康保険システム標準仕様書 機能・帳票要件【第1.5版】</t>
    <phoneticPr fontId="8"/>
  </si>
  <si>
    <t>国民健康保険システム標準仕様書 機能・帳票要件【第1.5版】</t>
    <phoneticPr fontId="9"/>
  </si>
  <si>
    <t>集計用シート</t>
    <rPh sb="0" eb="3">
      <t>シュウケイヨウ</t>
    </rPh>
    <phoneticPr fontId="9"/>
  </si>
  <si>
    <t>国民健康保険システム機能・帳票要件合計</t>
    <rPh sb="0" eb="2">
      <t>コクミン</t>
    </rPh>
    <rPh sb="2" eb="4">
      <t>ケンコウ</t>
    </rPh>
    <rPh sb="4" eb="6">
      <t>ホケン</t>
    </rPh>
    <rPh sb="10" eb="12">
      <t>キノウ</t>
    </rPh>
    <rPh sb="13" eb="15">
      <t>チョウヒョウ</t>
    </rPh>
    <rPh sb="15" eb="17">
      <t>ヨウケン</t>
    </rPh>
    <rPh sb="17" eb="19">
      <t>ゴウケイ</t>
    </rPh>
    <phoneticPr fontId="9"/>
  </si>
  <si>
    <t>凡例：</t>
  </si>
  <si>
    <t xml:space="preserve">◎：パッケージ標準機能として実装
</t>
  </si>
  <si>
    <t xml:space="preserve">○：パッケージ標準機能以外による実装（外付けプログラム等）
</t>
  </si>
  <si>
    <t>×：対応不可</t>
  </si>
  <si>
    <t>共通</t>
    <rPh sb="0" eb="2">
      <t>キョウツウ</t>
    </rPh>
    <phoneticPr fontId="9"/>
  </si>
  <si>
    <t>資格管理</t>
    <rPh sb="0" eb="2">
      <t>シカク</t>
    </rPh>
    <rPh sb="2" eb="4">
      <t>カンリ</t>
    </rPh>
    <phoneticPr fontId="9"/>
  </si>
  <si>
    <t>賦課管理</t>
    <rPh sb="0" eb="2">
      <t>フカ</t>
    </rPh>
    <rPh sb="2" eb="4">
      <t>カンリ</t>
    </rPh>
    <phoneticPr fontId="9"/>
  </si>
  <si>
    <t>給付管理</t>
    <rPh sb="0" eb="2">
      <t>キュウフ</t>
    </rPh>
    <rPh sb="2" eb="4">
      <t>カンリ</t>
    </rPh>
    <phoneticPr fontId="9"/>
  </si>
  <si>
    <t>オプション要求なし</t>
    <rPh sb="5" eb="7">
      <t>ヨウキュウ</t>
    </rPh>
    <phoneticPr fontId="9"/>
  </si>
  <si>
    <t>機能・帳票要件　国民健康保険システム（共通）</t>
    <rPh sb="19" eb="21">
      <t>キョウツウ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</si>
</sst>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49"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游ゴシック"/>
      <family val="3"/>
      <charset val="128"/>
      <scheme val="minor"/>
    </font>
    <font>
      <sz val="18"/>
      <color theme="3"/>
      <name val="游ゴシック Light"/>
      <family val="2"/>
      <charset val="128"/>
      <scheme val="major"/>
    </font>
    <font>
      <sz val="11"/>
      <color theme="1"/>
      <name val="游ゴシック"/>
      <family val="2"/>
      <charset val="128"/>
      <scheme val="minor"/>
    </font>
    <font>
      <sz val="12"/>
      <name val="游ゴシック Light"/>
      <family val="3"/>
      <charset val="128"/>
      <scheme val="major"/>
    </font>
    <font>
      <sz val="10"/>
      <name val="Arial"/>
      <family val="2"/>
    </font>
    <font>
      <sz val="12"/>
      <name val="游ゴシック Light"/>
      <family val="3"/>
      <charset val="128"/>
    </font>
    <font>
      <sz val="12"/>
      <color theme="1"/>
      <name val="游ゴシック Light"/>
      <family val="3"/>
      <charset val="128"/>
      <scheme val="major"/>
    </font>
    <font>
      <b/>
      <sz val="12"/>
      <color theme="0"/>
      <name val="游ゴシック"/>
      <family val="3"/>
      <charset val="128"/>
      <scheme val="minor"/>
    </font>
    <font>
      <b/>
      <sz val="11"/>
      <color indexed="9"/>
      <name val="ＭＳ 明朝"/>
      <family val="1"/>
      <charset val="128"/>
    </font>
    <font>
      <sz val="10"/>
      <color rgb="FF9C5700"/>
      <name val="ＭＳ Ｐゴシック"/>
      <family val="2"/>
      <charset val="128"/>
    </font>
    <font>
      <sz val="12"/>
      <color theme="1"/>
      <name val="游ゴシック Light"/>
      <family val="3"/>
      <charset val="128"/>
    </font>
    <font>
      <sz val="12"/>
      <name val="ＭＳ 明朝"/>
      <family val="1"/>
      <charset val="128"/>
    </font>
    <font>
      <b/>
      <sz val="11"/>
      <color rgb="FFFA7D00"/>
      <name val="游ゴシック"/>
      <family val="2"/>
      <charset val="128"/>
      <scheme val="minor"/>
    </font>
    <font>
      <b/>
      <sz val="10"/>
      <color theme="0"/>
      <name val="游ゴシック"/>
      <family val="3"/>
      <charset val="128"/>
      <scheme val="minor"/>
    </font>
    <font>
      <sz val="6"/>
      <name val="Meiryo UI"/>
      <family val="2"/>
      <charset val="128"/>
    </font>
    <font>
      <sz val="10"/>
      <color theme="1"/>
      <name val="游ゴシック"/>
      <family val="3"/>
      <charset val="128"/>
      <scheme val="minor"/>
    </font>
    <font>
      <sz val="12"/>
      <color theme="1"/>
      <name val="Microsoft JhengHei UI"/>
      <family val="3"/>
      <charset val="134"/>
    </font>
    <font>
      <sz val="11"/>
      <name val="ＭＳ Ｐ明朝"/>
      <family val="1"/>
      <charset val="128"/>
    </font>
    <font>
      <sz val="10"/>
      <color rgb="FFFF0000"/>
      <name val="ＭＳ ゴシック"/>
      <family val="3"/>
      <charset val="128"/>
    </font>
    <font>
      <u/>
      <sz val="10"/>
      <color rgb="FFFF0000"/>
      <name val="ＭＳ ゴシック"/>
      <family val="3"/>
      <charset val="128"/>
    </font>
    <font>
      <sz val="12"/>
      <color rgb="FF000000"/>
      <name val="游ゴシック Light"/>
      <family val="3"/>
      <charset val="128"/>
    </font>
    <font>
      <b/>
      <sz val="20"/>
      <name val="游ゴシック"/>
      <family val="3"/>
      <charset val="128"/>
    </font>
    <font>
      <sz val="12"/>
      <name val="游ゴシック"/>
      <family val="3"/>
      <charset val="128"/>
    </font>
    <font>
      <sz val="12"/>
      <color theme="1"/>
      <name val="游ゴシック"/>
      <family val="3"/>
      <charset val="128"/>
    </font>
    <font>
      <sz val="10"/>
      <color theme="1"/>
      <name val="游ゴシック"/>
      <family val="3"/>
      <charset val="128"/>
    </font>
    <font>
      <sz val="14"/>
      <name val="游ゴシック"/>
      <family val="3"/>
      <charset val="128"/>
    </font>
    <font>
      <b/>
      <sz val="12"/>
      <color theme="0"/>
      <name val="游ゴシック"/>
      <family val="3"/>
      <charset val="128"/>
    </font>
    <font>
      <b/>
      <sz val="10"/>
      <color theme="1"/>
      <name val="游ゴシック"/>
      <family val="3"/>
      <charset val="128"/>
    </font>
    <font>
      <b/>
      <sz val="10"/>
      <color theme="0"/>
      <name val="游ゴシック"/>
      <family val="3"/>
      <charset val="128"/>
    </font>
    <font>
      <b/>
      <sz val="20"/>
      <name val="游ゴシック"/>
      <family val="3"/>
      <charset val="128"/>
      <scheme val="minor"/>
    </font>
    <font>
      <sz val="12"/>
      <name val="游ゴシック"/>
      <family val="3"/>
      <charset val="128"/>
      <scheme val="minor"/>
    </font>
    <font>
      <sz val="12"/>
      <color theme="1"/>
      <name val="游ゴシック"/>
      <family val="3"/>
      <charset val="128"/>
      <scheme val="minor"/>
    </font>
    <font>
      <sz val="14"/>
      <name val="游ゴシック"/>
      <family val="3"/>
      <charset val="128"/>
      <scheme val="minor"/>
    </font>
    <font>
      <b/>
      <sz val="10"/>
      <color theme="1"/>
      <name val="游ゴシック"/>
      <family val="3"/>
      <charset val="128"/>
      <scheme val="minor"/>
    </font>
    <font>
      <sz val="12"/>
      <color rgb="FF000000"/>
      <name val="游ゴシック"/>
      <family val="3"/>
      <charset val="128"/>
      <scheme val="minor"/>
    </font>
    <font>
      <sz val="14"/>
      <color theme="1"/>
      <name val="游ゴシック"/>
      <family val="2"/>
      <scheme val="minor"/>
    </font>
    <font>
      <sz val="14"/>
      <color theme="1"/>
      <name val="游ゴシック"/>
      <family val="3"/>
      <charset val="128"/>
      <scheme val="minor"/>
    </font>
    <font>
      <b/>
      <sz val="11"/>
      <color theme="0"/>
      <name val="游ゴシック"/>
      <family val="3"/>
      <charset val="128"/>
    </font>
    <font>
      <b/>
      <sz val="11"/>
      <color theme="1"/>
      <name val="游ゴシック"/>
      <family val="3"/>
      <charset val="128"/>
    </font>
    <font>
      <b/>
      <sz val="14"/>
      <color theme="0"/>
      <name val="游ゴシック"/>
      <family val="3"/>
      <charset val="128"/>
      <scheme val="minor"/>
    </font>
  </fonts>
  <fills count="6">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rgb="FF002060"/>
        <bgColor indexed="64"/>
      </patternFill>
    </fill>
    <fill>
      <patternFill patternType="solid">
        <fgColor rgb="FF0070C0"/>
        <bgColor indexed="64"/>
      </patternFill>
    </fill>
  </fills>
  <borders count="2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thin">
        <color indexed="64"/>
      </top>
      <bottom/>
      <diagonal/>
    </border>
    <border>
      <left style="thin">
        <color theme="0"/>
      </left>
      <right style="thin">
        <color indexed="64"/>
      </right>
      <top style="thin">
        <color theme="0"/>
      </top>
      <bottom style="thin">
        <color indexed="64"/>
      </bottom>
      <diagonal/>
    </border>
    <border>
      <left style="thin">
        <color theme="0"/>
      </left>
      <right/>
      <top style="thin">
        <color indexed="64"/>
      </top>
      <bottom/>
      <diagonal/>
    </border>
    <border>
      <left style="thin">
        <color theme="0"/>
      </left>
      <right/>
      <top style="thin">
        <color theme="0"/>
      </top>
      <bottom style="thin">
        <color indexed="64"/>
      </bottom>
      <diagonal/>
    </border>
    <border>
      <left/>
      <right/>
      <top style="thin">
        <color indexed="64"/>
      </top>
      <bottom/>
      <diagonal/>
    </border>
    <border>
      <left style="thin">
        <color theme="0"/>
      </left>
      <right style="thin">
        <color theme="0"/>
      </right>
      <top style="thin">
        <color theme="0"/>
      </top>
      <bottom style="thin">
        <color indexed="64"/>
      </bottom>
      <diagonal/>
    </border>
    <border>
      <left/>
      <right style="thin">
        <color indexed="64"/>
      </right>
      <top style="thin">
        <color indexed="64"/>
      </top>
      <bottom/>
      <diagonal/>
    </border>
    <border>
      <left style="thin">
        <color theme="0"/>
      </left>
      <right style="thin">
        <color theme="0"/>
      </right>
      <top/>
      <bottom style="thin">
        <color indexed="64"/>
      </bottom>
      <diagonal/>
    </border>
    <border>
      <left style="thin">
        <color theme="0"/>
      </left>
      <right style="thin">
        <color theme="0"/>
      </right>
      <top style="thin">
        <color indexed="64"/>
      </top>
      <bottom/>
      <diagonal/>
    </border>
    <border>
      <left style="thin">
        <color theme="0"/>
      </left>
      <right/>
      <top/>
      <bottom style="thin">
        <color indexed="64"/>
      </bottom>
      <diagonal/>
    </border>
    <border>
      <left style="thin">
        <color theme="0"/>
      </left>
      <right/>
      <top style="thin">
        <color indexed="64"/>
      </top>
      <bottom style="thin">
        <color theme="0"/>
      </bottom>
      <diagonal/>
    </border>
    <border>
      <left/>
      <right style="thin">
        <color indexed="64"/>
      </right>
      <top style="thin">
        <color indexed="64"/>
      </top>
      <bottom style="thin">
        <color theme="0"/>
      </bottom>
      <diagonal/>
    </border>
    <border>
      <left style="thin">
        <color theme="0"/>
      </left>
      <right style="thin">
        <color theme="0"/>
      </right>
      <top style="thin">
        <color theme="0"/>
      </top>
      <bottom/>
      <diagonal/>
    </border>
    <border>
      <left style="thin">
        <color indexed="64"/>
      </left>
      <right style="thin">
        <color theme="0"/>
      </right>
      <top style="thin">
        <color indexed="64"/>
      </top>
      <bottom/>
      <diagonal/>
    </border>
    <border>
      <left style="thin">
        <color indexed="64"/>
      </left>
      <right style="thin">
        <color theme="0"/>
      </right>
      <top/>
      <bottom style="thin">
        <color indexed="64"/>
      </bottom>
      <diagonal/>
    </border>
    <border>
      <left/>
      <right style="thin">
        <color indexed="64"/>
      </right>
      <top/>
      <bottom style="thin">
        <color indexed="64"/>
      </bottom>
      <diagonal/>
    </border>
    <border>
      <left style="thin">
        <color theme="0"/>
      </left>
      <right style="thin">
        <color theme="0"/>
      </right>
      <top/>
      <bottom style="thin">
        <color theme="0"/>
      </bottom>
      <diagonal/>
    </border>
  </borders>
  <cellStyleXfs count="15">
    <xf numFmtId="0" fontId="0" fillId="0" borderId="0"/>
    <xf numFmtId="0" fontId="7" fillId="0" borderId="0">
      <alignment vertical="center"/>
    </xf>
    <xf numFmtId="0" fontId="11" fillId="0" borderId="0">
      <alignment vertical="center"/>
    </xf>
    <xf numFmtId="0" fontId="13" fillId="0" borderId="0"/>
    <xf numFmtId="0" fontId="11" fillId="0" borderId="0">
      <alignment vertical="center"/>
    </xf>
    <xf numFmtId="0" fontId="11" fillId="0" borderId="0">
      <alignment vertical="center"/>
    </xf>
    <xf numFmtId="0" fontId="6"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26" fillId="0" borderId="0">
      <alignment vertical="center"/>
    </xf>
  </cellStyleXfs>
  <cellXfs count="289">
    <xf numFmtId="0" fontId="0" fillId="0" borderId="0" xfId="0"/>
    <xf numFmtId="0" fontId="12" fillId="0" borderId="0" xfId="8" applyFont="1" applyAlignment="1">
      <alignment vertical="center" wrapText="1"/>
    </xf>
    <xf numFmtId="0" fontId="12" fillId="0" borderId="0" xfId="8" applyFont="1">
      <alignment vertical="center"/>
    </xf>
    <xf numFmtId="0" fontId="15" fillId="0" borderId="0" xfId="8" applyFont="1">
      <alignment vertical="center"/>
    </xf>
    <xf numFmtId="20" fontId="12" fillId="0" borderId="2" xfId="8" applyNumberFormat="1" applyFont="1" applyBorder="1" applyAlignment="1">
      <alignment horizontal="left" vertical="top" wrapText="1"/>
    </xf>
    <xf numFmtId="0" fontId="12" fillId="0" borderId="2" xfId="8" applyFont="1" applyBorder="1" applyAlignment="1">
      <alignment horizontal="left" vertical="top" wrapText="1"/>
    </xf>
    <xf numFmtId="49" fontId="12" fillId="0" borderId="2" xfId="8" quotePrefix="1" applyNumberFormat="1" applyFont="1" applyBorder="1" applyAlignment="1">
      <alignment horizontal="center" vertical="top"/>
    </xf>
    <xf numFmtId="176" fontId="12" fillId="0" borderId="2" xfId="8" quotePrefix="1" applyNumberFormat="1" applyFont="1" applyBorder="1" applyAlignment="1">
      <alignment horizontal="center" vertical="top"/>
    </xf>
    <xf numFmtId="0" fontId="12" fillId="0" borderId="2" xfId="8" applyFont="1" applyBorder="1" applyAlignment="1">
      <alignment horizontal="center" vertical="top" wrapText="1"/>
    </xf>
    <xf numFmtId="58" fontId="14" fillId="0" borderId="2" xfId="0" applyNumberFormat="1" applyFont="1" applyBorder="1" applyAlignment="1">
      <alignment horizontal="center" vertical="center" wrapText="1"/>
    </xf>
    <xf numFmtId="0" fontId="12" fillId="0" borderId="4" xfId="8" applyFont="1" applyBorder="1" applyAlignment="1">
      <alignment horizontal="left" vertical="top" wrapText="1"/>
    </xf>
    <xf numFmtId="0" fontId="12" fillId="0" borderId="2" xfId="3" applyFont="1" applyBorder="1" applyAlignment="1">
      <alignment horizontal="left" vertical="top" wrapText="1"/>
    </xf>
    <xf numFmtId="0" fontId="15" fillId="0" borderId="2" xfId="0" applyFont="1" applyBorder="1" applyAlignment="1">
      <alignment vertical="top" wrapText="1"/>
    </xf>
    <xf numFmtId="0" fontId="12" fillId="0" borderId="2" xfId="8" applyFont="1" applyBorder="1" applyAlignment="1">
      <alignment vertical="top" wrapText="1"/>
    </xf>
    <xf numFmtId="0" fontId="12" fillId="0" borderId="0" xfId="8" applyFont="1" applyAlignment="1">
      <alignment vertical="top" wrapText="1"/>
    </xf>
    <xf numFmtId="0" fontId="19" fillId="0" borderId="2" xfId="8" applyFont="1" applyBorder="1" applyAlignment="1">
      <alignment vertical="top" wrapText="1"/>
    </xf>
    <xf numFmtId="0" fontId="14" fillId="0" borderId="2" xfId="8" applyFont="1" applyBorder="1" applyAlignment="1">
      <alignment horizontal="left" vertical="top" wrapText="1"/>
    </xf>
    <xf numFmtId="176" fontId="12" fillId="0" borderId="2" xfId="8" applyNumberFormat="1" applyFont="1" applyBorder="1" applyAlignment="1">
      <alignment horizontal="center" vertical="top"/>
    </xf>
    <xf numFmtId="58" fontId="14" fillId="0" borderId="2" xfId="0" applyNumberFormat="1" applyFont="1" applyBorder="1" applyAlignment="1">
      <alignment horizontal="left" vertical="top" wrapText="1"/>
    </xf>
    <xf numFmtId="49" fontId="15" fillId="0" borderId="2" xfId="8" quotePrefix="1" applyNumberFormat="1" applyFont="1" applyBorder="1" applyAlignment="1">
      <alignment horizontal="center" vertical="top"/>
    </xf>
    <xf numFmtId="176" fontId="15" fillId="0" borderId="2" xfId="8" quotePrefix="1" applyNumberFormat="1" applyFont="1" applyBorder="1" applyAlignment="1">
      <alignment horizontal="center" vertical="top"/>
    </xf>
    <xf numFmtId="0" fontId="15" fillId="0" borderId="2" xfId="8" applyFont="1" applyBorder="1" applyAlignment="1">
      <alignment horizontal="left" vertical="top" wrapText="1"/>
    </xf>
    <xf numFmtId="0" fontId="12" fillId="0" borderId="2" xfId="10" applyFont="1" applyBorder="1" applyAlignment="1">
      <alignment horizontal="left" vertical="top" wrapText="1"/>
    </xf>
    <xf numFmtId="0" fontId="12" fillId="0" borderId="2" xfId="10" applyFont="1" applyBorder="1" applyAlignment="1">
      <alignment horizontal="center" vertical="top" wrapText="1"/>
    </xf>
    <xf numFmtId="58" fontId="14" fillId="0" borderId="2" xfId="11" applyNumberFormat="1" applyFont="1" applyBorder="1" applyAlignment="1">
      <alignment horizontal="center" vertical="center" wrapText="1"/>
    </xf>
    <xf numFmtId="0" fontId="15" fillId="0" borderId="2" xfId="8" applyFont="1" applyBorder="1">
      <alignment vertical="center"/>
    </xf>
    <xf numFmtId="0" fontId="12" fillId="0" borderId="2" xfId="8" applyFont="1" applyBorder="1">
      <alignment vertical="center"/>
    </xf>
    <xf numFmtId="0" fontId="12" fillId="0" borderId="0" xfId="12" applyFont="1" applyAlignment="1">
      <alignment vertical="center" wrapText="1"/>
    </xf>
    <xf numFmtId="0" fontId="12" fillId="0" borderId="0" xfId="12" applyFont="1" applyAlignment="1">
      <alignment horizontal="center" vertical="center" wrapText="1"/>
    </xf>
    <xf numFmtId="0" fontId="12" fillId="0" borderId="0" xfId="12" applyFont="1">
      <alignment vertical="center"/>
    </xf>
    <xf numFmtId="0" fontId="15" fillId="0" borderId="0" xfId="13" applyFont="1">
      <alignment vertical="center"/>
    </xf>
    <xf numFmtId="0" fontId="15" fillId="0" borderId="0" xfId="12" applyFont="1">
      <alignment vertical="center"/>
    </xf>
    <xf numFmtId="0" fontId="14" fillId="0" borderId="2" xfId="12" applyFont="1" applyBorder="1" applyAlignment="1">
      <alignment horizontal="left" vertical="top" wrapText="1"/>
    </xf>
    <xf numFmtId="0" fontId="14" fillId="0" borderId="2" xfId="0" applyFont="1" applyBorder="1" applyAlignment="1">
      <alignment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176" fontId="14" fillId="0" borderId="2" xfId="12" quotePrefix="1" applyNumberFormat="1" applyFont="1" applyBorder="1" applyAlignment="1">
      <alignment horizontal="center" vertical="top"/>
    </xf>
    <xf numFmtId="0" fontId="14" fillId="0" borderId="2" xfId="14" applyFont="1" applyBorder="1" applyAlignment="1">
      <alignment horizontal="left" vertical="top" wrapText="1"/>
    </xf>
    <xf numFmtId="0" fontId="14" fillId="0" borderId="2" xfId="0" applyFont="1" applyBorder="1" applyAlignment="1">
      <alignment horizontal="center" vertical="center"/>
    </xf>
    <xf numFmtId="0" fontId="14" fillId="0" borderId="2" xfId="14" applyFont="1" applyBorder="1" applyAlignment="1">
      <alignment vertical="top" wrapText="1"/>
    </xf>
    <xf numFmtId="0" fontId="15" fillId="0" borderId="2" xfId="12" applyFont="1" applyBorder="1">
      <alignment vertical="center"/>
    </xf>
    <xf numFmtId="0" fontId="12" fillId="0" borderId="2" xfId="13" applyFont="1" applyBorder="1" applyAlignment="1">
      <alignment horizontal="center" vertical="top" wrapText="1"/>
    </xf>
    <xf numFmtId="0" fontId="14" fillId="0" borderId="2" xfId="12" applyFont="1" applyBorder="1" applyAlignment="1">
      <alignment vertical="top" wrapText="1"/>
    </xf>
    <xf numFmtId="0" fontId="14" fillId="0" borderId="2" xfId="14" quotePrefix="1" applyFont="1" applyBorder="1" applyAlignment="1">
      <alignment vertical="top" wrapText="1"/>
    </xf>
    <xf numFmtId="176" fontId="14" fillId="0" borderId="2" xfId="12" applyNumberFormat="1" applyFont="1" applyBorder="1" applyAlignment="1">
      <alignment horizontal="center" vertical="top"/>
    </xf>
    <xf numFmtId="0" fontId="14" fillId="0" borderId="2" xfId="12" applyFont="1" applyBorder="1" applyAlignment="1">
      <alignment vertical="top"/>
    </xf>
    <xf numFmtId="0" fontId="19" fillId="0" borderId="2" xfId="0" applyFont="1" applyBorder="1" applyAlignment="1">
      <alignment horizontal="left" vertical="top" wrapText="1"/>
    </xf>
    <xf numFmtId="0" fontId="19" fillId="0" borderId="2" xfId="14" applyFont="1" applyBorder="1" applyAlignment="1">
      <alignment vertical="top" wrapText="1"/>
    </xf>
    <xf numFmtId="0" fontId="19" fillId="0" borderId="2" xfId="0" applyFont="1" applyBorder="1" applyAlignment="1">
      <alignment horizontal="center" vertical="top" wrapText="1"/>
    </xf>
    <xf numFmtId="0" fontId="29" fillId="0" borderId="2" xfId="0" applyFont="1" applyBorder="1" applyAlignment="1">
      <alignment horizontal="left" vertical="top" wrapText="1"/>
    </xf>
    <xf numFmtId="49" fontId="12" fillId="0" borderId="2" xfId="13" quotePrefix="1" applyNumberFormat="1" applyFont="1" applyBorder="1" applyAlignment="1">
      <alignment horizontal="center" vertical="top"/>
    </xf>
    <xf numFmtId="0" fontId="12" fillId="0" borderId="0" xfId="12" applyFont="1" applyAlignment="1">
      <alignment vertical="top" wrapText="1"/>
    </xf>
    <xf numFmtId="0" fontId="15" fillId="0" borderId="2" xfId="13" applyFont="1" applyBorder="1">
      <alignment vertical="center"/>
    </xf>
    <xf numFmtId="0" fontId="15" fillId="0" borderId="0" xfId="12" applyFont="1" applyAlignment="1">
      <alignment vertical="center" wrapText="1"/>
    </xf>
    <xf numFmtId="0" fontId="12" fillId="0" borderId="0" xfId="12" applyFont="1" applyAlignment="1">
      <alignment vertical="top"/>
    </xf>
    <xf numFmtId="0" fontId="12" fillId="0" borderId="0" xfId="12" applyFont="1" applyAlignment="1">
      <alignment horizontal="center" vertical="top" wrapText="1"/>
    </xf>
    <xf numFmtId="0" fontId="19" fillId="0" borderId="2" xfId="0" applyFont="1" applyBorder="1" applyAlignment="1">
      <alignment vertical="top" wrapText="1"/>
    </xf>
    <xf numFmtId="176" fontId="14" fillId="0" borderId="2" xfId="12" quotePrefix="1" applyNumberFormat="1" applyFont="1" applyBorder="1" applyAlignment="1">
      <alignment horizontal="center" vertical="top" wrapText="1"/>
    </xf>
    <xf numFmtId="0" fontId="19" fillId="0" borderId="2" xfId="14" applyFont="1" applyBorder="1" applyAlignment="1">
      <alignment horizontal="left" vertical="top" wrapText="1"/>
    </xf>
    <xf numFmtId="0" fontId="29" fillId="0" borderId="2" xfId="0" applyFont="1" applyBorder="1" applyAlignment="1">
      <alignment horizontal="center" vertical="center"/>
    </xf>
    <xf numFmtId="0" fontId="14" fillId="0" borderId="2" xfId="0" quotePrefix="1" applyFont="1" applyBorder="1" applyAlignment="1">
      <alignment horizontal="left" vertical="top" wrapText="1"/>
    </xf>
    <xf numFmtId="0" fontId="14" fillId="0" borderId="2" xfId="14" quotePrefix="1" applyFont="1" applyBorder="1" applyAlignment="1">
      <alignment horizontal="left" vertical="top" wrapText="1"/>
    </xf>
    <xf numFmtId="0" fontId="15" fillId="0" borderId="2" xfId="8" applyFont="1" applyBorder="1" applyAlignment="1">
      <alignment horizontal="left" vertical="center"/>
    </xf>
    <xf numFmtId="0" fontId="30" fillId="0" borderId="0" xfId="8" applyFont="1" applyAlignment="1">
      <alignment vertical="center" wrapText="1"/>
    </xf>
    <xf numFmtId="0" fontId="31" fillId="0" borderId="0" xfId="8" applyFont="1" applyAlignment="1">
      <alignment vertical="center" wrapText="1"/>
    </xf>
    <xf numFmtId="0" fontId="31" fillId="0" borderId="0" xfId="8" applyFont="1">
      <alignment vertical="center"/>
    </xf>
    <xf numFmtId="0" fontId="32" fillId="0" borderId="0" xfId="8" applyFont="1">
      <alignment vertical="center"/>
    </xf>
    <xf numFmtId="0" fontId="31" fillId="0" borderId="2" xfId="8" applyFont="1" applyBorder="1" applyAlignment="1">
      <alignment horizontal="left" vertical="top" wrapText="1"/>
    </xf>
    <xf numFmtId="49" fontId="31" fillId="0" borderId="2" xfId="8" quotePrefix="1" applyNumberFormat="1" applyFont="1" applyBorder="1" applyAlignment="1">
      <alignment horizontal="center" vertical="top"/>
    </xf>
    <xf numFmtId="176" fontId="31" fillId="0" borderId="2" xfId="8" quotePrefix="1" applyNumberFormat="1" applyFont="1" applyBorder="1" applyAlignment="1">
      <alignment horizontal="center" vertical="top"/>
    </xf>
    <xf numFmtId="0" fontId="31" fillId="0" borderId="2" xfId="3" applyFont="1" applyBorder="1" applyAlignment="1">
      <alignment horizontal="left" vertical="top" wrapText="1"/>
    </xf>
    <xf numFmtId="0" fontId="31" fillId="0" borderId="2" xfId="8" applyFont="1" applyBorder="1" applyAlignment="1">
      <alignment horizontal="center" vertical="top" wrapText="1"/>
    </xf>
    <xf numFmtId="58" fontId="31" fillId="0" borderId="2" xfId="0" applyNumberFormat="1" applyFont="1" applyBorder="1" applyAlignment="1">
      <alignment horizontal="center" vertical="center" wrapText="1"/>
    </xf>
    <xf numFmtId="0" fontId="32" fillId="0" borderId="2" xfId="8" applyFont="1" applyBorder="1" applyAlignment="1">
      <alignment horizontal="center" vertical="center"/>
    </xf>
    <xf numFmtId="0" fontId="32" fillId="0" borderId="2" xfId="8" applyFont="1" applyBorder="1">
      <alignment vertical="center"/>
    </xf>
    <xf numFmtId="0" fontId="32" fillId="0" borderId="2" xfId="0" applyFont="1" applyBorder="1" applyAlignment="1">
      <alignment vertical="center"/>
    </xf>
    <xf numFmtId="0" fontId="31" fillId="0" borderId="2" xfId="8" applyFont="1" applyBorder="1">
      <alignment vertical="center"/>
    </xf>
    <xf numFmtId="0" fontId="31" fillId="0" borderId="0" xfId="8" applyFont="1" applyAlignment="1">
      <alignment vertical="top" wrapText="1"/>
    </xf>
    <xf numFmtId="0" fontId="31" fillId="0" borderId="2" xfId="8" applyFont="1" applyBorder="1" applyAlignment="1">
      <alignment vertical="top" wrapText="1"/>
    </xf>
    <xf numFmtId="58" fontId="31" fillId="0" borderId="2" xfId="0" applyNumberFormat="1" applyFont="1" applyBorder="1" applyAlignment="1">
      <alignment horizontal="left" vertical="top" wrapText="1"/>
    </xf>
    <xf numFmtId="0" fontId="31" fillId="0" borderId="2" xfId="10" applyFont="1" applyBorder="1" applyAlignment="1">
      <alignment horizontal="left" vertical="top" wrapText="1"/>
    </xf>
    <xf numFmtId="0" fontId="31" fillId="0" borderId="2" xfId="10" applyFont="1" applyBorder="1" applyAlignment="1">
      <alignment horizontal="center" vertical="top" wrapText="1"/>
    </xf>
    <xf numFmtId="58" fontId="31" fillId="0" borderId="2" xfId="11" applyNumberFormat="1" applyFont="1" applyBorder="1" applyAlignment="1">
      <alignment horizontal="center" vertical="center" wrapText="1"/>
    </xf>
    <xf numFmtId="0" fontId="34" fillId="0" borderId="0" xfId="8" applyFont="1">
      <alignment vertical="center"/>
    </xf>
    <xf numFmtId="0" fontId="38" fillId="0" borderId="0" xfId="12" applyFont="1" applyAlignment="1">
      <alignment vertical="center" wrapText="1"/>
    </xf>
    <xf numFmtId="0" fontId="39" fillId="0" borderId="0" xfId="12" applyFont="1" applyAlignment="1">
      <alignment vertical="center" wrapText="1"/>
    </xf>
    <xf numFmtId="0" fontId="39" fillId="0" borderId="0" xfId="12" applyFont="1" applyAlignment="1">
      <alignment horizontal="center" vertical="center" wrapText="1"/>
    </xf>
    <xf numFmtId="0" fontId="39" fillId="0" borderId="0" xfId="12" applyFont="1">
      <alignment vertical="center"/>
    </xf>
    <xf numFmtId="0" fontId="40" fillId="0" borderId="0" xfId="13" applyFont="1">
      <alignment vertical="center"/>
    </xf>
    <xf numFmtId="0" fontId="40" fillId="0" borderId="0" xfId="12" applyFont="1">
      <alignment vertical="center"/>
    </xf>
    <xf numFmtId="0" fontId="38" fillId="0" borderId="0" xfId="12" applyFont="1" applyAlignment="1">
      <alignment horizontal="left" wrapText="1"/>
    </xf>
    <xf numFmtId="0" fontId="39" fillId="0" borderId="0" xfId="12" applyFont="1" applyAlignment="1">
      <alignment horizontal="left" wrapText="1"/>
    </xf>
    <xf numFmtId="0" fontId="39" fillId="0" borderId="2" xfId="12" applyFont="1" applyBorder="1" applyAlignment="1">
      <alignment horizontal="left" vertical="top" wrapText="1"/>
    </xf>
    <xf numFmtId="0" fontId="39" fillId="0" borderId="2" xfId="0" applyFont="1" applyBorder="1" applyAlignment="1">
      <alignment vertical="top" wrapText="1"/>
    </xf>
    <xf numFmtId="0" fontId="39" fillId="0" borderId="2" xfId="0" applyFont="1" applyBorder="1" applyAlignment="1">
      <alignment horizontal="left" vertical="top" wrapText="1"/>
    </xf>
    <xf numFmtId="0" fontId="39" fillId="0" borderId="2" xfId="0" applyFont="1" applyBorder="1" applyAlignment="1">
      <alignment horizontal="center" vertical="top" wrapText="1"/>
    </xf>
    <xf numFmtId="176" fontId="39" fillId="0" borderId="2" xfId="12" quotePrefix="1" applyNumberFormat="1" applyFont="1" applyBorder="1" applyAlignment="1">
      <alignment horizontal="center" vertical="top"/>
    </xf>
    <xf numFmtId="0" fontId="39" fillId="0" borderId="2" xfId="14" applyFont="1" applyBorder="1" applyAlignment="1">
      <alignment horizontal="left" vertical="top" wrapText="1"/>
    </xf>
    <xf numFmtId="0" fontId="39" fillId="0" borderId="2" xfId="0" applyFont="1" applyBorder="1" applyAlignment="1">
      <alignment horizontal="center" vertical="center"/>
    </xf>
    <xf numFmtId="0" fontId="39" fillId="0" borderId="2" xfId="14" applyFont="1" applyBorder="1" applyAlignment="1">
      <alignment vertical="top" wrapText="1"/>
    </xf>
    <xf numFmtId="58" fontId="39" fillId="0" borderId="2" xfId="0" applyNumberFormat="1" applyFont="1" applyBorder="1" applyAlignment="1">
      <alignment horizontal="center" vertical="center" wrapText="1"/>
    </xf>
    <xf numFmtId="0" fontId="40" fillId="0" borderId="2" xfId="12" applyFont="1" applyBorder="1" applyAlignment="1">
      <alignment horizontal="center" vertical="center"/>
    </xf>
    <xf numFmtId="0" fontId="40" fillId="0" borderId="2" xfId="12" applyFont="1" applyBorder="1">
      <alignment vertical="center"/>
    </xf>
    <xf numFmtId="0" fontId="40" fillId="0" borderId="2" xfId="0" applyFont="1" applyBorder="1" applyAlignment="1">
      <alignment vertical="center"/>
    </xf>
    <xf numFmtId="0" fontId="39" fillId="0" borderId="2" xfId="12" applyFont="1" applyBorder="1" applyAlignment="1">
      <alignment vertical="top" wrapText="1"/>
    </xf>
    <xf numFmtId="0" fontId="39" fillId="0" borderId="2" xfId="14" quotePrefix="1" applyFont="1" applyBorder="1" applyAlignment="1">
      <alignment vertical="top" wrapText="1"/>
    </xf>
    <xf numFmtId="0" fontId="40" fillId="0" borderId="2" xfId="12" applyFont="1" applyBorder="1" applyAlignment="1">
      <alignment vertical="top" wrapText="1"/>
    </xf>
    <xf numFmtId="176" fontId="39" fillId="0" borderId="2" xfId="12" applyNumberFormat="1" applyFont="1" applyBorder="1" applyAlignment="1">
      <alignment horizontal="center" vertical="top"/>
    </xf>
    <xf numFmtId="0" fontId="39" fillId="0" borderId="2" xfId="12" applyFont="1" applyBorder="1" applyAlignment="1">
      <alignment horizontal="center" vertical="center"/>
    </xf>
    <xf numFmtId="0" fontId="39" fillId="0" borderId="2" xfId="12" applyFont="1" applyBorder="1">
      <alignment vertical="center"/>
    </xf>
    <xf numFmtId="0" fontId="39" fillId="0" borderId="2" xfId="12" applyFont="1" applyBorder="1" applyAlignment="1">
      <alignment vertical="top"/>
    </xf>
    <xf numFmtId="0" fontId="40" fillId="0" borderId="2" xfId="0" applyFont="1" applyBorder="1" applyAlignment="1">
      <alignment horizontal="left" vertical="top" wrapText="1"/>
    </xf>
    <xf numFmtId="0" fontId="40" fillId="0" borderId="2" xfId="14" applyFont="1" applyBorder="1" applyAlignment="1">
      <alignment vertical="top" wrapText="1"/>
    </xf>
    <xf numFmtId="0" fontId="43" fillId="0" borderId="2" xfId="0" applyFont="1" applyBorder="1" applyAlignment="1">
      <alignment horizontal="left" vertical="top" wrapText="1"/>
    </xf>
    <xf numFmtId="0" fontId="41" fillId="0" borderId="0" xfId="12" applyFont="1">
      <alignment vertical="center"/>
    </xf>
    <xf numFmtId="0" fontId="38" fillId="0" borderId="0" xfId="12" applyFont="1" applyAlignment="1">
      <alignment wrapText="1"/>
    </xf>
    <xf numFmtId="0" fontId="39" fillId="0" borderId="0" xfId="12" applyFont="1" applyAlignment="1">
      <alignment wrapText="1"/>
    </xf>
    <xf numFmtId="0" fontId="39" fillId="0" borderId="0" xfId="12" applyFont="1" applyAlignment="1">
      <alignment horizontal="center" wrapText="1"/>
    </xf>
    <xf numFmtId="0" fontId="43" fillId="0" borderId="2" xfId="12" applyFont="1" applyBorder="1" applyAlignment="1">
      <alignment horizontal="left" vertical="top" wrapText="1"/>
    </xf>
    <xf numFmtId="0" fontId="43" fillId="0" borderId="2" xfId="0" applyFont="1" applyBorder="1" applyAlignment="1">
      <alignment vertical="top" wrapText="1"/>
    </xf>
    <xf numFmtId="0" fontId="43" fillId="0" borderId="2" xfId="0" applyFont="1" applyBorder="1" applyAlignment="1">
      <alignment horizontal="center" vertical="top" wrapText="1"/>
    </xf>
    <xf numFmtId="176" fontId="43" fillId="0" borderId="2" xfId="12" quotePrefix="1" applyNumberFormat="1" applyFont="1" applyBorder="1" applyAlignment="1">
      <alignment horizontal="center" vertical="top" wrapText="1"/>
    </xf>
    <xf numFmtId="0" fontId="43" fillId="0" borderId="2" xfId="0" applyFont="1" applyBorder="1" applyAlignment="1">
      <alignment horizontal="center" vertical="center" wrapText="1"/>
    </xf>
    <xf numFmtId="0" fontId="40" fillId="0" borderId="2" xfId="13" applyFont="1" applyBorder="1">
      <alignment vertical="center"/>
    </xf>
    <xf numFmtId="0" fontId="40" fillId="0" borderId="2" xfId="12" applyFont="1" applyBorder="1" applyAlignment="1">
      <alignment vertical="center" wrapText="1"/>
    </xf>
    <xf numFmtId="0" fontId="43" fillId="0" borderId="2" xfId="12" applyFont="1" applyBorder="1" applyAlignment="1">
      <alignment vertical="top" wrapText="1"/>
    </xf>
    <xf numFmtId="176" fontId="43" fillId="0" borderId="2" xfId="0" applyNumberFormat="1" applyFont="1" applyBorder="1" applyAlignment="1">
      <alignment horizontal="center" vertical="top" wrapText="1"/>
    </xf>
    <xf numFmtId="0" fontId="43" fillId="0" borderId="2" xfId="0" applyFont="1" applyBorder="1" applyAlignment="1">
      <alignment wrapText="1"/>
    </xf>
    <xf numFmtId="0" fontId="39" fillId="0" borderId="1" xfId="0" applyFont="1" applyBorder="1" applyAlignment="1">
      <alignment horizontal="left" vertical="top" wrapText="1"/>
    </xf>
    <xf numFmtId="0" fontId="43" fillId="0" borderId="1" xfId="0" applyFont="1" applyBorder="1" applyAlignment="1">
      <alignment vertical="top" wrapText="1"/>
    </xf>
    <xf numFmtId="0" fontId="43" fillId="0" borderId="1" xfId="0" applyFont="1" applyBorder="1" applyAlignment="1">
      <alignment horizontal="center" vertical="top" wrapText="1"/>
    </xf>
    <xf numFmtId="176" fontId="43" fillId="0" borderId="1" xfId="0" applyNumberFormat="1" applyFont="1" applyBorder="1" applyAlignment="1">
      <alignment horizontal="center" vertical="top" wrapText="1"/>
    </xf>
    <xf numFmtId="0" fontId="43" fillId="0" borderId="1" xfId="0" applyFont="1" applyBorder="1" applyAlignment="1">
      <alignment horizontal="left" vertical="top" wrapText="1"/>
    </xf>
    <xf numFmtId="0" fontId="43" fillId="0" borderId="1" xfId="0" applyFont="1" applyBorder="1" applyAlignment="1">
      <alignment horizontal="center" vertical="center" wrapText="1"/>
    </xf>
    <xf numFmtId="176" fontId="39" fillId="0" borderId="2" xfId="12" applyNumberFormat="1" applyFont="1" applyBorder="1" applyAlignment="1">
      <alignment horizontal="center" vertical="top" wrapText="1"/>
    </xf>
    <xf numFmtId="0" fontId="39" fillId="0" borderId="2" xfId="0" applyFont="1" applyBorder="1" applyAlignment="1">
      <alignment horizontal="center" vertical="center" wrapText="1"/>
    </xf>
    <xf numFmtId="0" fontId="39" fillId="0" borderId="2" xfId="13" applyFont="1" applyBorder="1">
      <alignment vertical="center"/>
    </xf>
    <xf numFmtId="0" fontId="39" fillId="0" borderId="2" xfId="12" applyFont="1" applyBorder="1" applyAlignment="1">
      <alignment vertical="center" wrapText="1"/>
    </xf>
    <xf numFmtId="0" fontId="43" fillId="0" borderId="2" xfId="14" applyFont="1" applyBorder="1" applyAlignment="1">
      <alignment horizontal="left" vertical="top" wrapText="1"/>
    </xf>
    <xf numFmtId="49" fontId="39" fillId="0" borderId="2" xfId="13" quotePrefix="1" applyNumberFormat="1" applyFont="1" applyBorder="1" applyAlignment="1">
      <alignment horizontal="center" vertical="top"/>
    </xf>
    <xf numFmtId="0" fontId="39" fillId="0" borderId="2" xfId="13" applyFont="1" applyBorder="1" applyAlignment="1">
      <alignment horizontal="center" vertical="top" wrapText="1"/>
    </xf>
    <xf numFmtId="58" fontId="39" fillId="0" borderId="2" xfId="0" applyNumberFormat="1" applyFont="1" applyBorder="1" applyAlignment="1">
      <alignment horizontal="left" vertical="top" wrapText="1"/>
    </xf>
    <xf numFmtId="0" fontId="43" fillId="0" borderId="1" xfId="12" applyFont="1" applyBorder="1" applyAlignment="1">
      <alignment horizontal="left" vertical="top" wrapText="1"/>
    </xf>
    <xf numFmtId="176" fontId="43" fillId="0" borderId="1" xfId="12" quotePrefix="1" applyNumberFormat="1" applyFont="1" applyBorder="1" applyAlignment="1">
      <alignment horizontal="center" vertical="top" wrapText="1"/>
    </xf>
    <xf numFmtId="0" fontId="43" fillId="0" borderId="1" xfId="12" applyFont="1" applyBorder="1" applyAlignment="1">
      <alignment vertical="top" wrapText="1"/>
    </xf>
    <xf numFmtId="58" fontId="39" fillId="0" borderId="1" xfId="0" applyNumberFormat="1" applyFont="1" applyBorder="1" applyAlignment="1">
      <alignment horizontal="center" vertical="center" wrapText="1"/>
    </xf>
    <xf numFmtId="176" fontId="43" fillId="0" borderId="2" xfId="12" applyNumberFormat="1" applyFont="1" applyBorder="1" applyAlignment="1">
      <alignment horizontal="center" vertical="top" wrapText="1"/>
    </xf>
    <xf numFmtId="0" fontId="43" fillId="0" borderId="5" xfId="0" applyFont="1" applyBorder="1" applyAlignment="1">
      <alignment horizontal="center" vertical="top" wrapText="1"/>
    </xf>
    <xf numFmtId="176" fontId="43" fillId="0" borderId="5" xfId="12" quotePrefix="1" applyNumberFormat="1" applyFont="1" applyBorder="1" applyAlignment="1">
      <alignment horizontal="center" vertical="top" wrapText="1"/>
    </xf>
    <xf numFmtId="0" fontId="43" fillId="0" borderId="2" xfId="14" applyFont="1" applyBorder="1" applyAlignment="1">
      <alignment vertical="top" wrapText="1"/>
    </xf>
    <xf numFmtId="0" fontId="43" fillId="0" borderId="1" xfId="14" applyFont="1" applyBorder="1" applyAlignment="1">
      <alignment vertical="top" wrapText="1"/>
    </xf>
    <xf numFmtId="0" fontId="43" fillId="0" borderId="1" xfId="14" applyFont="1" applyBorder="1" applyAlignment="1">
      <alignment horizontal="left" vertical="top" wrapText="1"/>
    </xf>
    <xf numFmtId="0" fontId="30" fillId="0" borderId="0" xfId="12" applyFont="1" applyAlignment="1">
      <alignment vertical="center" wrapText="1"/>
    </xf>
    <xf numFmtId="0" fontId="31" fillId="0" borderId="0" xfId="12" applyFont="1" applyAlignment="1">
      <alignment vertical="center" wrapText="1"/>
    </xf>
    <xf numFmtId="0" fontId="31" fillId="0" borderId="0" xfId="12" applyFont="1" applyAlignment="1">
      <alignment horizontal="center" vertical="top" wrapText="1"/>
    </xf>
    <xf numFmtId="0" fontId="31" fillId="0" borderId="0" xfId="12" applyFont="1">
      <alignment vertical="center"/>
    </xf>
    <xf numFmtId="0" fontId="32" fillId="0" borderId="0" xfId="13" applyFont="1">
      <alignment vertical="center"/>
    </xf>
    <xf numFmtId="0" fontId="32" fillId="0" borderId="0" xfId="12" applyFont="1">
      <alignment vertical="center"/>
    </xf>
    <xf numFmtId="0" fontId="30" fillId="0" borderId="0" xfId="12" applyFont="1" applyAlignment="1">
      <alignment wrapText="1"/>
    </xf>
    <xf numFmtId="0" fontId="31" fillId="0" borderId="0" xfId="12" applyFont="1" applyAlignment="1">
      <alignment wrapText="1"/>
    </xf>
    <xf numFmtId="0" fontId="31" fillId="0" borderId="0" xfId="12" applyFont="1" applyAlignment="1">
      <alignment horizontal="center" wrapText="1"/>
    </xf>
    <xf numFmtId="0" fontId="31" fillId="0" borderId="2" xfId="12" applyFont="1" applyBorder="1" applyAlignment="1">
      <alignment horizontal="left" vertical="top" wrapText="1"/>
    </xf>
    <xf numFmtId="0" fontId="32" fillId="0" borderId="2" xfId="0" applyFont="1" applyBorder="1" applyAlignment="1">
      <alignment vertical="top" wrapText="1"/>
    </xf>
    <xf numFmtId="0" fontId="32" fillId="0" borderId="2" xfId="0" applyFont="1" applyBorder="1" applyAlignment="1">
      <alignment horizontal="left" vertical="top" wrapText="1"/>
    </xf>
    <xf numFmtId="0" fontId="31" fillId="0" borderId="2" xfId="0" applyFont="1" applyBorder="1" applyAlignment="1">
      <alignment horizontal="left" vertical="top" wrapText="1"/>
    </xf>
    <xf numFmtId="0" fontId="31" fillId="0" borderId="2" xfId="0" applyFont="1" applyBorder="1" applyAlignment="1">
      <alignment horizontal="center" vertical="top" wrapText="1"/>
    </xf>
    <xf numFmtId="176" fontId="31" fillId="0" borderId="2" xfId="12" quotePrefix="1" applyNumberFormat="1" applyFont="1" applyBorder="1" applyAlignment="1">
      <alignment horizontal="center" vertical="top"/>
    </xf>
    <xf numFmtId="0" fontId="31" fillId="0" borderId="2" xfId="0" applyFont="1" applyBorder="1" applyAlignment="1">
      <alignment horizontal="center" vertical="center"/>
    </xf>
    <xf numFmtId="0" fontId="31" fillId="0" borderId="2" xfId="12" applyFont="1" applyBorder="1" applyAlignment="1">
      <alignment vertical="top" wrapText="1"/>
    </xf>
    <xf numFmtId="0" fontId="32" fillId="0" borderId="2" xfId="13" applyFont="1" applyBorder="1">
      <alignment vertical="center"/>
    </xf>
    <xf numFmtId="0" fontId="32" fillId="0" borderId="2" xfId="12" applyFont="1" applyBorder="1">
      <alignment vertical="center"/>
    </xf>
    <xf numFmtId="0" fontId="31" fillId="0" borderId="2" xfId="12" applyFont="1" applyBorder="1" applyAlignment="1">
      <alignment vertical="top"/>
    </xf>
    <xf numFmtId="176" fontId="31" fillId="0" borderId="2" xfId="12" quotePrefix="1" applyNumberFormat="1" applyFont="1" applyBorder="1" applyAlignment="1">
      <alignment horizontal="center" vertical="top" wrapText="1"/>
    </xf>
    <xf numFmtId="0" fontId="31" fillId="0" borderId="2" xfId="14" applyFont="1" applyBorder="1" applyAlignment="1">
      <alignment horizontal="left" vertical="top" wrapText="1"/>
    </xf>
    <xf numFmtId="0" fontId="32" fillId="0" borderId="2" xfId="0" applyFont="1" applyBorder="1" applyAlignment="1">
      <alignment horizontal="center" vertical="top" wrapText="1"/>
    </xf>
    <xf numFmtId="0" fontId="31" fillId="0" borderId="2" xfId="0" applyFont="1" applyBorder="1" applyAlignment="1">
      <alignment vertical="top" wrapText="1"/>
    </xf>
    <xf numFmtId="0" fontId="31" fillId="0" borderId="2" xfId="14" applyFont="1" applyBorder="1" applyAlignment="1">
      <alignment vertical="top" wrapText="1"/>
    </xf>
    <xf numFmtId="176" fontId="31" fillId="0" borderId="2" xfId="12" applyNumberFormat="1" applyFont="1" applyBorder="1" applyAlignment="1">
      <alignment horizontal="center" vertical="top"/>
    </xf>
    <xf numFmtId="176" fontId="31" fillId="0" borderId="2" xfId="12" applyNumberFormat="1" applyFont="1" applyBorder="1" applyAlignment="1">
      <alignment horizontal="center" vertical="top" wrapText="1"/>
    </xf>
    <xf numFmtId="0" fontId="31" fillId="0" borderId="2" xfId="0" quotePrefix="1" applyFont="1" applyBorder="1" applyAlignment="1">
      <alignment horizontal="left" vertical="top" wrapText="1"/>
    </xf>
    <xf numFmtId="0" fontId="32" fillId="0" borderId="2" xfId="14" applyFont="1" applyBorder="1" applyAlignment="1">
      <alignment horizontal="left" vertical="top" wrapText="1"/>
    </xf>
    <xf numFmtId="0" fontId="31" fillId="0" borderId="2" xfId="14" quotePrefix="1" applyFont="1" applyBorder="1" applyAlignment="1">
      <alignment horizontal="left" vertical="top" wrapText="1"/>
    </xf>
    <xf numFmtId="0" fontId="31" fillId="0" borderId="6" xfId="0" applyFont="1" applyBorder="1" applyAlignment="1">
      <alignment horizontal="left" vertical="top" wrapText="1"/>
    </xf>
    <xf numFmtId="0" fontId="31" fillId="0" borderId="5" xfId="0" applyFont="1" applyBorder="1" applyAlignment="1">
      <alignment horizontal="left" vertical="top" wrapText="1"/>
    </xf>
    <xf numFmtId="0" fontId="34" fillId="0" borderId="0" xfId="12" applyFont="1">
      <alignment vertical="center"/>
    </xf>
    <xf numFmtId="0" fontId="44" fillId="0" borderId="0" xfId="0" applyFont="1" applyAlignment="1">
      <alignment vertical="center"/>
    </xf>
    <xf numFmtId="0" fontId="45" fillId="0" borderId="0" xfId="0" applyFont="1" applyAlignment="1">
      <alignment vertical="center"/>
    </xf>
    <xf numFmtId="0" fontId="34" fillId="0" borderId="0" xfId="0" applyFont="1" applyAlignment="1">
      <alignment vertical="center"/>
    </xf>
    <xf numFmtId="0" fontId="34" fillId="0" borderId="0" xfId="8" applyFont="1" applyAlignment="1">
      <alignment horizontal="left"/>
    </xf>
    <xf numFmtId="0" fontId="41" fillId="0" borderId="0" xfId="12" applyFont="1" applyAlignment="1">
      <alignment horizontal="left"/>
    </xf>
    <xf numFmtId="0" fontId="41" fillId="0" borderId="0" xfId="12" applyFont="1" applyAlignment="1"/>
    <xf numFmtId="0" fontId="34" fillId="0" borderId="0" xfId="12" applyFont="1" applyAlignment="1"/>
    <xf numFmtId="0" fontId="46" fillId="4" borderId="14" xfId="8" applyFont="1" applyFill="1" applyBorder="1" applyAlignment="1">
      <alignment horizontal="center" vertical="center" wrapText="1"/>
    </xf>
    <xf numFmtId="0" fontId="46" fillId="4" borderId="15" xfId="8" applyFont="1" applyFill="1" applyBorder="1" applyAlignment="1">
      <alignment horizontal="center" vertical="center" wrapText="1"/>
    </xf>
    <xf numFmtId="0" fontId="46" fillId="4" borderId="16" xfId="8" applyFont="1" applyFill="1" applyBorder="1" applyAlignment="1">
      <alignment horizontal="center" vertical="center" wrapText="1"/>
    </xf>
    <xf numFmtId="0" fontId="46" fillId="4" borderId="17" xfId="8" applyFont="1" applyFill="1" applyBorder="1" applyAlignment="1">
      <alignment horizontal="center" vertical="center" wrapText="1"/>
    </xf>
    <xf numFmtId="0" fontId="46" fillId="4" borderId="19" xfId="8" applyFont="1" applyFill="1" applyBorder="1" applyAlignment="1">
      <alignment horizontal="center" vertical="center" wrapText="1"/>
    </xf>
    <xf numFmtId="0" fontId="46" fillId="4" borderId="20" xfId="8" applyFont="1" applyFill="1" applyBorder="1" applyAlignment="1">
      <alignment horizontal="center" vertical="center" wrapText="1"/>
    </xf>
    <xf numFmtId="0" fontId="46" fillId="4" borderId="21" xfId="8" applyFont="1" applyFill="1" applyBorder="1" applyAlignment="1">
      <alignment horizontal="center" vertical="top" wrapText="1"/>
    </xf>
    <xf numFmtId="0" fontId="46" fillId="4" borderId="13" xfId="2" applyFont="1" applyFill="1" applyBorder="1" applyAlignment="1">
      <alignment horizontal="center" vertical="center" wrapText="1"/>
    </xf>
    <xf numFmtId="0" fontId="46" fillId="4" borderId="15" xfId="2" applyFont="1" applyFill="1" applyBorder="1" applyAlignment="1">
      <alignment horizontal="center" vertical="center" wrapText="1"/>
    </xf>
    <xf numFmtId="0" fontId="31" fillId="0" borderId="7" xfId="8" applyFont="1" applyBorder="1" applyAlignment="1">
      <alignment vertical="center" wrapText="1"/>
    </xf>
    <xf numFmtId="0" fontId="14" fillId="0" borderId="5" xfId="12" applyFont="1" applyBorder="1" applyAlignment="1">
      <alignment horizontal="left" vertical="top" wrapText="1"/>
    </xf>
    <xf numFmtId="0" fontId="14" fillId="0" borderId="5" xfId="0" applyFont="1" applyBorder="1" applyAlignment="1">
      <alignment vertical="top" wrapText="1"/>
    </xf>
    <xf numFmtId="0" fontId="14" fillId="0" borderId="5" xfId="0" applyFont="1" applyBorder="1" applyAlignment="1">
      <alignment horizontal="left" vertical="top" wrapText="1"/>
    </xf>
    <xf numFmtId="0" fontId="14" fillId="0" borderId="5" xfId="0" applyFont="1" applyBorder="1" applyAlignment="1">
      <alignment horizontal="center" vertical="top" wrapText="1"/>
    </xf>
    <xf numFmtId="176" fontId="14" fillId="0" borderId="5" xfId="12" quotePrefix="1" applyNumberFormat="1" applyFont="1" applyBorder="1" applyAlignment="1">
      <alignment horizontal="center" vertical="top"/>
    </xf>
    <xf numFmtId="0" fontId="14" fillId="0" borderId="5" xfId="14" applyFont="1" applyBorder="1" applyAlignment="1">
      <alignment horizontal="left" vertical="top" wrapText="1"/>
    </xf>
    <xf numFmtId="0" fontId="14" fillId="0" borderId="5" xfId="0" applyFont="1" applyBorder="1" applyAlignment="1">
      <alignment horizontal="center" vertical="center"/>
    </xf>
    <xf numFmtId="0" fontId="14" fillId="0" borderId="5" xfId="14" applyFont="1" applyBorder="1" applyAlignment="1">
      <alignment vertical="top" wrapText="1"/>
    </xf>
    <xf numFmtId="58" fontId="14" fillId="0" borderId="5" xfId="0" applyNumberFormat="1" applyFont="1" applyBorder="1" applyAlignment="1">
      <alignment horizontal="center" vertical="center" wrapText="1"/>
    </xf>
    <xf numFmtId="0" fontId="16" fillId="4" borderId="7" xfId="12" applyFont="1" applyFill="1" applyBorder="1" applyAlignment="1">
      <alignment horizontal="center" vertical="center" wrapText="1"/>
    </xf>
    <xf numFmtId="0" fontId="35" fillId="4" borderId="7" xfId="12" applyFont="1" applyFill="1" applyBorder="1" applyAlignment="1">
      <alignment horizontal="center" vertical="center" wrapText="1"/>
    </xf>
    <xf numFmtId="0" fontId="46" fillId="4" borderId="7" xfId="12" applyFont="1" applyFill="1" applyBorder="1" applyAlignment="1">
      <alignment horizontal="center" vertical="center" wrapText="1"/>
    </xf>
    <xf numFmtId="0" fontId="43" fillId="0" borderId="5" xfId="12" applyFont="1" applyBorder="1" applyAlignment="1">
      <alignment horizontal="left" vertical="top" wrapText="1"/>
    </xf>
    <xf numFmtId="0" fontId="43" fillId="0" borderId="5" xfId="0" applyFont="1" applyBorder="1" applyAlignment="1">
      <alignment vertical="top" wrapText="1"/>
    </xf>
    <xf numFmtId="0" fontId="43" fillId="0" borderId="5" xfId="0" applyFont="1" applyBorder="1" applyAlignment="1">
      <alignment horizontal="left" vertical="top" wrapText="1"/>
    </xf>
    <xf numFmtId="0" fontId="43" fillId="0" borderId="5" xfId="0" applyFont="1" applyBorder="1" applyAlignment="1">
      <alignment horizontal="center" vertical="center" wrapText="1"/>
    </xf>
    <xf numFmtId="58" fontId="39" fillId="0" borderId="5" xfId="0" applyNumberFormat="1" applyFont="1" applyBorder="1" applyAlignment="1">
      <alignment horizontal="center" vertical="center" wrapText="1"/>
    </xf>
    <xf numFmtId="0" fontId="19" fillId="0" borderId="5" xfId="0" applyFont="1" applyBorder="1" applyAlignment="1">
      <alignment vertical="top" wrapText="1"/>
    </xf>
    <xf numFmtId="0" fontId="19" fillId="0" borderId="5" xfId="0" applyFont="1" applyBorder="1" applyAlignment="1">
      <alignment horizontal="left" vertical="top" wrapText="1"/>
    </xf>
    <xf numFmtId="0" fontId="14" fillId="0" borderId="5" xfId="12" applyFont="1" applyBorder="1" applyAlignment="1">
      <alignment vertical="top" wrapText="1"/>
    </xf>
    <xf numFmtId="0" fontId="45" fillId="0" borderId="8" xfId="0" applyFont="1" applyBorder="1" applyAlignment="1">
      <alignment horizontal="right" vertical="center"/>
    </xf>
    <xf numFmtId="0" fontId="45" fillId="0" borderId="0" xfId="0" applyFont="1" applyAlignment="1">
      <alignment horizontal="right" vertical="center"/>
    </xf>
    <xf numFmtId="0" fontId="48" fillId="4" borderId="8" xfId="0" applyFont="1" applyFill="1" applyBorder="1" applyAlignment="1">
      <alignment horizontal="center" vertical="center"/>
    </xf>
    <xf numFmtId="0" fontId="48" fillId="5" borderId="8" xfId="0" applyFont="1" applyFill="1" applyBorder="1" applyAlignment="1">
      <alignment horizontal="center" vertical="center"/>
    </xf>
    <xf numFmtId="0" fontId="48" fillId="5" borderId="9" xfId="0" applyFont="1" applyFill="1" applyBorder="1" applyAlignment="1">
      <alignment horizontal="center" vertical="center"/>
    </xf>
    <xf numFmtId="0" fontId="48" fillId="5" borderId="10" xfId="0" applyFont="1" applyFill="1" applyBorder="1" applyAlignment="1">
      <alignment horizontal="center" vertical="center"/>
    </xf>
    <xf numFmtId="0" fontId="48" fillId="5" borderId="11" xfId="0" applyFont="1" applyFill="1" applyBorder="1" applyAlignment="1">
      <alignment horizontal="center" vertical="center"/>
    </xf>
    <xf numFmtId="0" fontId="45" fillId="0" borderId="9" xfId="0" applyFont="1" applyBorder="1" applyAlignment="1">
      <alignment horizontal="center" vertical="center"/>
    </xf>
    <xf numFmtId="0" fontId="45" fillId="0" borderId="10" xfId="0" applyFont="1" applyBorder="1" applyAlignment="1">
      <alignment horizontal="center" vertical="center"/>
    </xf>
    <xf numFmtId="0" fontId="45" fillId="0" borderId="11" xfId="0" applyFont="1" applyBorder="1" applyAlignment="1">
      <alignment horizontal="center" vertical="center"/>
    </xf>
    <xf numFmtId="0" fontId="46" fillId="5" borderId="1" xfId="0" applyFont="1" applyFill="1" applyBorder="1" applyAlignment="1">
      <alignment horizontal="center" vertical="center" wrapText="1"/>
    </xf>
    <xf numFmtId="0" fontId="46" fillId="5" borderId="5" xfId="0" applyFont="1" applyFill="1" applyBorder="1" applyAlignment="1">
      <alignment horizontal="center" vertical="center" wrapText="1"/>
    </xf>
    <xf numFmtId="0" fontId="12" fillId="0" borderId="1" xfId="8" applyFont="1" applyBorder="1" applyAlignment="1">
      <alignment horizontal="left" vertical="top" wrapText="1"/>
    </xf>
    <xf numFmtId="49" fontId="12" fillId="0" borderId="1" xfId="8" quotePrefix="1" applyNumberFormat="1" applyFont="1" applyBorder="1" applyAlignment="1">
      <alignment horizontal="center" vertical="top"/>
    </xf>
    <xf numFmtId="176" fontId="12" fillId="0" borderId="1" xfId="8" quotePrefix="1" applyNumberFormat="1" applyFont="1" applyBorder="1" applyAlignment="1">
      <alignment horizontal="center" vertical="top"/>
    </xf>
    <xf numFmtId="0" fontId="12" fillId="0" borderId="1" xfId="8" applyFont="1" applyBorder="1" applyAlignment="1">
      <alignment horizontal="center" vertical="top" wrapText="1"/>
    </xf>
    <xf numFmtId="0" fontId="46" fillId="4" borderId="24" xfId="8" applyFont="1" applyFill="1" applyBorder="1" applyAlignment="1">
      <alignment horizontal="center" vertical="center" wrapText="1"/>
    </xf>
    <xf numFmtId="0" fontId="46" fillId="4" borderId="19" xfId="8" applyFont="1" applyFill="1" applyBorder="1" applyAlignment="1">
      <alignment horizontal="center" vertical="center" wrapText="1"/>
    </xf>
    <xf numFmtId="0" fontId="46" fillId="4" borderId="25" xfId="8" applyFont="1" applyFill="1" applyBorder="1" applyAlignment="1">
      <alignment horizontal="center" vertical="center" wrapText="1"/>
    </xf>
    <xf numFmtId="0" fontId="46" fillId="4" borderId="26" xfId="8" applyFont="1" applyFill="1" applyBorder="1" applyAlignment="1">
      <alignment horizontal="center" vertical="center" wrapText="1"/>
    </xf>
    <xf numFmtId="0" fontId="33" fillId="0" borderId="0" xfId="0" applyFont="1" applyAlignment="1">
      <alignment horizontal="left" wrapText="1"/>
    </xf>
    <xf numFmtId="0" fontId="33" fillId="0" borderId="3" xfId="0" applyFont="1" applyBorder="1" applyAlignment="1">
      <alignment horizontal="left" wrapText="1"/>
    </xf>
    <xf numFmtId="0" fontId="33" fillId="0" borderId="0" xfId="0" applyFont="1" applyAlignment="1">
      <alignment wrapText="1"/>
    </xf>
    <xf numFmtId="0" fontId="33" fillId="0" borderId="3" xfId="0" applyFont="1" applyBorder="1" applyAlignment="1">
      <alignment wrapText="1"/>
    </xf>
    <xf numFmtId="58" fontId="14" fillId="0" borderId="1" xfId="0" applyNumberFormat="1" applyFont="1" applyBorder="1" applyAlignment="1">
      <alignment horizontal="center" vertical="center" wrapText="1"/>
    </xf>
    <xf numFmtId="0" fontId="12" fillId="2" borderId="1" xfId="8" applyFont="1" applyFill="1" applyBorder="1" applyAlignment="1">
      <alignment horizontal="left" vertical="top" wrapText="1"/>
    </xf>
    <xf numFmtId="0" fontId="34" fillId="0" borderId="3" xfId="8" applyFont="1" applyBorder="1" applyAlignment="1">
      <alignment horizontal="left" shrinkToFit="1"/>
    </xf>
    <xf numFmtId="0" fontId="46" fillId="4" borderId="16" xfId="8" applyFont="1" applyFill="1" applyBorder="1" applyAlignment="1">
      <alignment horizontal="center" vertical="center" wrapText="1"/>
    </xf>
    <xf numFmtId="0" fontId="46" fillId="4" borderId="12" xfId="8" applyFont="1" applyFill="1" applyBorder="1" applyAlignment="1">
      <alignment horizontal="center" vertical="center" wrapText="1"/>
    </xf>
    <xf numFmtId="0" fontId="47" fillId="3" borderId="1" xfId="0" applyFont="1" applyFill="1" applyBorder="1" applyAlignment="1">
      <alignment horizontal="center" vertical="center" wrapText="1"/>
    </xf>
    <xf numFmtId="0" fontId="47" fillId="3" borderId="5" xfId="0" applyFont="1" applyFill="1" applyBorder="1" applyAlignment="1">
      <alignment horizontal="center" vertical="center" wrapText="1"/>
    </xf>
    <xf numFmtId="0" fontId="46" fillId="4" borderId="22" xfId="2" applyFont="1" applyFill="1" applyBorder="1" applyAlignment="1">
      <alignment horizontal="center" vertical="center" wrapText="1"/>
    </xf>
    <xf numFmtId="0" fontId="46" fillId="4" borderId="23" xfId="2" applyFont="1" applyFill="1" applyBorder="1" applyAlignment="1">
      <alignment horizontal="center" vertical="center" wrapText="1"/>
    </xf>
    <xf numFmtId="0" fontId="46" fillId="4" borderId="20" xfId="8" applyFont="1" applyFill="1" applyBorder="1" applyAlignment="1">
      <alignment horizontal="center" vertical="center" wrapText="1"/>
    </xf>
    <xf numFmtId="0" fontId="46" fillId="4" borderId="7" xfId="12" applyFont="1" applyFill="1" applyBorder="1" applyAlignment="1">
      <alignment horizontal="center" vertical="center" wrapText="1"/>
    </xf>
    <xf numFmtId="0" fontId="24" fillId="0" borderId="0" xfId="0" applyFont="1" applyAlignment="1">
      <alignment horizontal="left" wrapText="1"/>
    </xf>
    <xf numFmtId="0" fontId="24" fillId="0" borderId="3" xfId="0" applyFont="1" applyBorder="1" applyAlignment="1">
      <alignment horizontal="left" wrapText="1"/>
    </xf>
    <xf numFmtId="0" fontId="24" fillId="0" borderId="0" xfId="0" applyFont="1" applyAlignment="1">
      <alignment wrapText="1"/>
    </xf>
    <xf numFmtId="0" fontId="24" fillId="0" borderId="3" xfId="0" applyFont="1" applyBorder="1" applyAlignment="1">
      <alignment wrapText="1"/>
    </xf>
    <xf numFmtId="0" fontId="41" fillId="0" borderId="0" xfId="12" applyFont="1" applyAlignment="1">
      <alignment horizontal="left" shrinkToFit="1"/>
    </xf>
    <xf numFmtId="0" fontId="47" fillId="3" borderId="18" xfId="0" applyFont="1" applyFill="1" applyBorder="1" applyAlignment="1">
      <alignment horizontal="center" vertical="center" wrapText="1"/>
    </xf>
    <xf numFmtId="0" fontId="47" fillId="3" borderId="27"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2" fillId="5" borderId="5" xfId="0" applyFont="1" applyFill="1" applyBorder="1" applyAlignment="1">
      <alignment horizontal="center" vertical="center" wrapText="1"/>
    </xf>
    <xf numFmtId="0" fontId="16" fillId="4" borderId="7" xfId="12" applyFont="1" applyFill="1" applyBorder="1" applyAlignment="1">
      <alignment horizontal="center" vertical="center" wrapText="1"/>
    </xf>
    <xf numFmtId="0" fontId="42" fillId="3" borderId="18" xfId="0" applyFont="1" applyFill="1" applyBorder="1" applyAlignment="1">
      <alignment horizontal="center" vertical="center" wrapText="1"/>
    </xf>
    <xf numFmtId="0" fontId="42" fillId="3" borderId="27" xfId="0" applyFont="1" applyFill="1" applyBorder="1" applyAlignment="1">
      <alignment horizontal="center" vertical="center" wrapText="1"/>
    </xf>
    <xf numFmtId="0" fontId="42" fillId="3" borderId="1" xfId="0" applyFont="1" applyFill="1" applyBorder="1" applyAlignment="1">
      <alignment horizontal="center" vertical="center" wrapText="1"/>
    </xf>
    <xf numFmtId="0" fontId="42" fillId="3" borderId="5" xfId="0" applyFont="1" applyFill="1" applyBorder="1" applyAlignment="1">
      <alignment horizontal="center" vertical="center" wrapText="1"/>
    </xf>
    <xf numFmtId="58" fontId="39" fillId="0" borderId="1" xfId="0" applyNumberFormat="1" applyFont="1" applyBorder="1" applyAlignment="1">
      <alignment horizontal="center" vertical="center" wrapText="1"/>
    </xf>
    <xf numFmtId="0" fontId="43" fillId="0" borderId="1" xfId="12" applyFont="1" applyBorder="1" applyAlignment="1">
      <alignment vertical="top" wrapText="1"/>
    </xf>
    <xf numFmtId="0" fontId="43" fillId="0" borderId="1" xfId="0" applyFont="1" applyBorder="1" applyAlignment="1">
      <alignment vertical="top" wrapText="1"/>
    </xf>
    <xf numFmtId="0" fontId="43" fillId="0" borderId="1" xfId="0" applyFont="1" applyBorder="1" applyAlignment="1">
      <alignment horizontal="center" vertical="center" wrapText="1"/>
    </xf>
    <xf numFmtId="0" fontId="43" fillId="0" borderId="1" xfId="0" applyFont="1" applyBorder="1" applyAlignment="1">
      <alignment horizontal="left" vertical="top" wrapText="1"/>
    </xf>
    <xf numFmtId="0" fontId="43" fillId="0" borderId="1" xfId="12" applyFont="1" applyBorder="1" applyAlignment="1">
      <alignment horizontal="left" vertical="top" wrapText="1"/>
    </xf>
    <xf numFmtId="0" fontId="43" fillId="0" borderId="1" xfId="0" applyFont="1" applyBorder="1" applyAlignment="1">
      <alignment horizontal="center" vertical="top" wrapText="1"/>
    </xf>
    <xf numFmtId="176" fontId="43" fillId="0" borderId="1" xfId="12" quotePrefix="1" applyNumberFormat="1" applyFont="1" applyBorder="1" applyAlignment="1">
      <alignment horizontal="center" vertical="top" wrapText="1"/>
    </xf>
    <xf numFmtId="0" fontId="37" fillId="5" borderId="1" xfId="0" applyFont="1" applyFill="1" applyBorder="1" applyAlignment="1">
      <alignment horizontal="center" vertical="center" wrapText="1"/>
    </xf>
    <xf numFmtId="0" fontId="37" fillId="5" borderId="5" xfId="0" applyFont="1" applyFill="1" applyBorder="1" applyAlignment="1">
      <alignment horizontal="center" vertical="center" wrapText="1"/>
    </xf>
    <xf numFmtId="0" fontId="35" fillId="4" borderId="7" xfId="12" applyFont="1" applyFill="1" applyBorder="1" applyAlignment="1">
      <alignment horizontal="center" vertical="center" wrapText="1"/>
    </xf>
    <xf numFmtId="0" fontId="34" fillId="0" borderId="0" xfId="12" applyFont="1" applyAlignment="1">
      <alignment horizontal="left" shrinkToFit="1"/>
    </xf>
    <xf numFmtId="0" fontId="36" fillId="3" borderId="18" xfId="0" applyFont="1" applyFill="1" applyBorder="1" applyAlignment="1">
      <alignment horizontal="center" vertical="center" wrapText="1"/>
    </xf>
    <xf numFmtId="0" fontId="36" fillId="3" borderId="27" xfId="0" applyFont="1" applyFill="1" applyBorder="1" applyAlignment="1">
      <alignment horizontal="center" vertical="center" wrapText="1"/>
    </xf>
    <xf numFmtId="0" fontId="36" fillId="3" borderId="1" xfId="0" applyFont="1" applyFill="1" applyBorder="1" applyAlignment="1">
      <alignment horizontal="center" vertical="center" wrapText="1"/>
    </xf>
    <xf numFmtId="0" fontId="36" fillId="3" borderId="5" xfId="0" applyFont="1" applyFill="1" applyBorder="1" applyAlignment="1">
      <alignment horizontal="center" vertical="center" wrapText="1"/>
    </xf>
    <xf numFmtId="0" fontId="35" fillId="4" borderId="24" xfId="12" applyFont="1" applyFill="1" applyBorder="1" applyAlignment="1">
      <alignment horizontal="center" vertical="center" wrapText="1"/>
    </xf>
    <xf numFmtId="0" fontId="35" fillId="4" borderId="28" xfId="12" applyFont="1" applyFill="1" applyBorder="1" applyAlignment="1">
      <alignment horizontal="center" vertical="center" wrapText="1"/>
    </xf>
  </cellXfs>
  <cellStyles count="15">
    <cellStyle name="標準" xfId="0" builtinId="0"/>
    <cellStyle name="標準 2" xfId="1" xr:uid="{00000000-0005-0000-0000-000001000000}"/>
    <cellStyle name="標準 2 2" xfId="3" xr:uid="{8171654B-9E6D-45BD-9DAD-273780C966E9}"/>
    <cellStyle name="標準 2 2 2" xfId="11" xr:uid="{E5EEB418-3BC2-4F11-9D35-09BEB748336E}"/>
    <cellStyle name="標準 2 3" xfId="6" xr:uid="{A38EB1F7-9453-4754-BE39-AC938B1E9840}"/>
    <cellStyle name="標準 3" xfId="2" xr:uid="{8B6CE426-9999-47C0-BAD0-184CB9DF5A4D}"/>
    <cellStyle name="標準 3 2" xfId="5" xr:uid="{189E097E-3F54-49FF-AEE0-BA6B63929720}"/>
    <cellStyle name="標準 3 2 2" xfId="9" xr:uid="{70333579-0A0E-49FC-949B-109A357A5C61}"/>
    <cellStyle name="標準 3 2 2 2" xfId="12" xr:uid="{E49D0522-F571-47D9-9816-3EFC71EDC30B}"/>
    <cellStyle name="標準 3 3" xfId="4" xr:uid="{85B5195A-B57E-4AA8-A74D-FAD128D664D2}"/>
    <cellStyle name="標準 3 4" xfId="7" xr:uid="{25DB1119-E577-47FD-8997-48F89B3E0E62}"/>
    <cellStyle name="標準 3 4 2" xfId="8" xr:uid="{C70A1A9E-8E51-4FEC-814D-CE4E7E152C48}"/>
    <cellStyle name="標準 3 4 2 2" xfId="13" xr:uid="{EB2380FE-5E64-4ABD-B6C8-D8C8F3ADC048}"/>
    <cellStyle name="標準 3 4 2 3" xfId="10" xr:uid="{882E8D7C-50EB-400C-ACEE-BD8EFAF8AF29}"/>
    <cellStyle name="標準_【藤沢市】業務要件（案）" xfId="14" xr:uid="{6A38898E-52E2-44DF-8391-CFFB21FB427B}"/>
  </cellStyles>
  <dxfs count="0"/>
  <tableStyles count="0" defaultTableStyle="TableStyleMedium2" defaultPivotStyle="PivotStyleLight16"/>
  <colors>
    <mruColors>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customXml" Target="../customXml/item2.xml"/><Relationship Id="rId10" Type="http://schemas.openxmlformats.org/officeDocument/2006/relationships/externalLink" Target="externalLinks/externalLink5.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469900</xdr:colOff>
      <xdr:row>4</xdr:row>
      <xdr:rowOff>554717</xdr:rowOff>
    </xdr:from>
    <xdr:to>
      <xdr:col>14</xdr:col>
      <xdr:colOff>376010</xdr:colOff>
      <xdr:row>12</xdr:row>
      <xdr:rowOff>421821</xdr:rowOff>
    </xdr:to>
    <xdr:sp macro="" textlink="">
      <xdr:nvSpPr>
        <xdr:cNvPr id="2" name="テキスト ボックス 1">
          <a:extLst>
            <a:ext uri="{FF2B5EF4-FFF2-40B4-BE49-F238E27FC236}">
              <a16:creationId xmlns:a16="http://schemas.microsoft.com/office/drawing/2014/main" id="{83372115-03BC-41D9-BBB2-A1DB2FA1AFB5}"/>
            </a:ext>
          </a:extLst>
        </xdr:cNvPr>
        <xdr:cNvSpPr txBox="1"/>
      </xdr:nvSpPr>
      <xdr:spPr>
        <a:xfrm>
          <a:off x="469900" y="3534681"/>
          <a:ext cx="8070396" cy="11542033"/>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4400">
              <a:latin typeface="+mn-ea"/>
              <a:ea typeface="+mn-ea"/>
            </a:rPr>
            <a:t>オプション要求なし</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要件確認書"/>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画面概要説明"/>
      <sheetName val="全体説明"/>
      <sheetName val="画面項目定義"/>
      <sheetName val="ロジック定義(java)"/>
      <sheetName val="補足説明"/>
      <sheetName val="ヘッダ"/>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機能定義書"/>
      <sheetName val="画面定義書（画面定義）"/>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 val="【属性名一覧】"/>
      <sheetName val="構成リスト"/>
      <sheetName val="見積条件票"/>
      <sheetName val="斡旋顧客一覧照会"/>
      <sheetName val="作業手順書"/>
      <sheetName val="目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21930-0B0E-40CF-8EAC-B4F8EDED3842}">
  <dimension ref="A1:F28"/>
  <sheetViews>
    <sheetView tabSelected="1" view="pageBreakPreview" zoomScale="70" zoomScaleNormal="70" zoomScaleSheetLayoutView="70" workbookViewId="0"/>
    <sheetView tabSelected="1" zoomScale="60" zoomScaleNormal="60" workbookViewId="1">
      <selection activeCell="A22" sqref="A22"/>
    </sheetView>
  </sheetViews>
  <sheetFormatPr defaultRowHeight="18" x14ac:dyDescent="0.55000000000000004"/>
  <cols>
    <col min="1" max="1" width="22.58203125" customWidth="1"/>
    <col min="2" max="4" width="10.58203125" customWidth="1"/>
  </cols>
  <sheetData>
    <row r="1" spans="1:6" ht="23" customHeight="1" x14ac:dyDescent="0.55000000000000004">
      <c r="A1" s="185" t="s">
        <v>2889</v>
      </c>
    </row>
    <row r="2" spans="1:6" ht="23" customHeight="1" x14ac:dyDescent="0.55000000000000004">
      <c r="A2" s="186" t="s">
        <v>2890</v>
      </c>
    </row>
    <row r="3" spans="1:6" ht="23" customHeight="1" x14ac:dyDescent="0.55000000000000004">
      <c r="A3" s="224" t="s">
        <v>2891</v>
      </c>
      <c r="B3" s="224"/>
      <c r="C3" s="224"/>
      <c r="D3" s="224"/>
      <c r="F3" s="187" t="s">
        <v>2892</v>
      </c>
    </row>
    <row r="4" spans="1:6" ht="23" customHeight="1" x14ac:dyDescent="0.55000000000000004">
      <c r="A4" s="222" t="s">
        <v>2882</v>
      </c>
      <c r="B4" s="222" t="s">
        <v>2883</v>
      </c>
      <c r="C4" s="222" t="s">
        <v>2884</v>
      </c>
      <c r="D4" s="222" t="s">
        <v>2885</v>
      </c>
      <c r="F4" s="187" t="s">
        <v>2893</v>
      </c>
    </row>
    <row r="5" spans="1:6" ht="23" customHeight="1" x14ac:dyDescent="0.55000000000000004">
      <c r="A5" s="222">
        <f>SUM(A9,A13,A20)</f>
        <v>112</v>
      </c>
      <c r="B5" s="222">
        <f>SUM(B9,B13,B20)</f>
        <v>0</v>
      </c>
      <c r="C5" s="222">
        <f>SUM(C9,C13,C20)</f>
        <v>0</v>
      </c>
      <c r="D5" s="222">
        <f>SUM(D9,D13,D20)</f>
        <v>0</v>
      </c>
      <c r="F5" s="187" t="s">
        <v>2894</v>
      </c>
    </row>
    <row r="6" spans="1:6" ht="23" customHeight="1" x14ac:dyDescent="0.55000000000000004">
      <c r="A6" s="186"/>
      <c r="B6" s="186"/>
      <c r="C6" s="186"/>
      <c r="D6" s="186"/>
      <c r="F6" s="187" t="s">
        <v>2895</v>
      </c>
    </row>
    <row r="7" spans="1:6" ht="23" customHeight="1" x14ac:dyDescent="0.55000000000000004">
      <c r="A7" s="225" t="s">
        <v>2896</v>
      </c>
      <c r="B7" s="225"/>
      <c r="C7" s="225"/>
      <c r="D7" s="225"/>
    </row>
    <row r="8" spans="1:6" ht="23" customHeight="1" x14ac:dyDescent="0.55000000000000004">
      <c r="A8" s="222" t="s">
        <v>2882</v>
      </c>
      <c r="B8" s="222" t="s">
        <v>2883</v>
      </c>
      <c r="C8" s="222" t="s">
        <v>2884</v>
      </c>
      <c r="D8" s="222" t="s">
        <v>2885</v>
      </c>
    </row>
    <row r="9" spans="1:6" ht="23" customHeight="1" x14ac:dyDescent="0.55000000000000004">
      <c r="A9" s="222">
        <f>COUNTIF(共通!O:O,"①")</f>
        <v>3</v>
      </c>
      <c r="B9" s="222">
        <f>COUNTIF(共通!Q:Q,"◎")</f>
        <v>0</v>
      </c>
      <c r="C9" s="222">
        <f>COUNTIF(共通!Q:Q,"○")</f>
        <v>0</v>
      </c>
      <c r="D9" s="222">
        <f>COUNTIF(共通!Q:Q,"×")</f>
        <v>0</v>
      </c>
    </row>
    <row r="10" spans="1:6" ht="23" customHeight="1" x14ac:dyDescent="0.55000000000000004">
      <c r="A10" s="223"/>
      <c r="B10" s="223"/>
      <c r="C10" s="223"/>
      <c r="D10" s="223"/>
    </row>
    <row r="11" spans="1:6" ht="23" customHeight="1" x14ac:dyDescent="0.55000000000000004">
      <c r="A11" s="226" t="s">
        <v>2897</v>
      </c>
      <c r="B11" s="227"/>
      <c r="C11" s="227"/>
      <c r="D11" s="228"/>
    </row>
    <row r="12" spans="1:6" ht="23" customHeight="1" x14ac:dyDescent="0.55000000000000004">
      <c r="A12" s="222" t="s">
        <v>2882</v>
      </c>
      <c r="B12" s="222" t="s">
        <v>2883</v>
      </c>
      <c r="C12" s="222" t="s">
        <v>2884</v>
      </c>
      <c r="D12" s="222" t="s">
        <v>2885</v>
      </c>
    </row>
    <row r="13" spans="1:6" ht="23" customHeight="1" x14ac:dyDescent="0.55000000000000004">
      <c r="A13" s="222">
        <f>COUNTIF(資格管理!O:O,"①")+COUNTIF(資格管理!O:O,"③")</f>
        <v>37</v>
      </c>
      <c r="B13" s="222">
        <f>COUNTIF(資格管理!Q:Q,"◎")</f>
        <v>0</v>
      </c>
      <c r="C13" s="222">
        <f>COUNTIF(資格管理!Q:Q,"○")</f>
        <v>0</v>
      </c>
      <c r="D13" s="222">
        <f>COUNTIF(資格管理!Q:Q,"×")</f>
        <v>0</v>
      </c>
    </row>
    <row r="14" spans="1:6" ht="23" customHeight="1" x14ac:dyDescent="0.55000000000000004">
      <c r="A14" s="223"/>
      <c r="B14" s="223"/>
      <c r="C14" s="223"/>
      <c r="D14" s="223"/>
    </row>
    <row r="15" spans="1:6" ht="23" customHeight="1" x14ac:dyDescent="0.55000000000000004">
      <c r="A15" s="225" t="s">
        <v>2899</v>
      </c>
      <c r="B15" s="225"/>
      <c r="C15" s="225"/>
      <c r="D15" s="225"/>
    </row>
    <row r="16" spans="1:6" ht="23" customHeight="1" x14ac:dyDescent="0.55000000000000004">
      <c r="A16" s="229" t="s">
        <v>2900</v>
      </c>
      <c r="B16" s="230"/>
      <c r="C16" s="230"/>
      <c r="D16" s="231"/>
    </row>
    <row r="17" spans="1:4" ht="23" customHeight="1" x14ac:dyDescent="0.55000000000000004">
      <c r="A17" s="186"/>
      <c r="B17" s="186"/>
      <c r="C17" s="186"/>
      <c r="D17" s="186"/>
    </row>
    <row r="18" spans="1:4" ht="23" customHeight="1" x14ac:dyDescent="0.55000000000000004">
      <c r="A18" s="226" t="s">
        <v>2898</v>
      </c>
      <c r="B18" s="227"/>
      <c r="C18" s="227"/>
      <c r="D18" s="228"/>
    </row>
    <row r="19" spans="1:4" ht="23" customHeight="1" x14ac:dyDescent="0.55000000000000004">
      <c r="A19" s="222" t="s">
        <v>2882</v>
      </c>
      <c r="B19" s="222" t="s">
        <v>2883</v>
      </c>
      <c r="C19" s="222" t="s">
        <v>2884</v>
      </c>
      <c r="D19" s="222" t="s">
        <v>2885</v>
      </c>
    </row>
    <row r="20" spans="1:4" ht="23" customHeight="1" x14ac:dyDescent="0.55000000000000004">
      <c r="A20" s="222">
        <f>COUNTIF(賦課管理!O:O,"①")+COUNTIF(賦課管理!O:O,"③")</f>
        <v>72</v>
      </c>
      <c r="B20" s="222">
        <f>COUNTIF(賦課管理!Q:Q,"◎")</f>
        <v>0</v>
      </c>
      <c r="C20" s="222">
        <f>COUNTIF(賦課管理!Q:Q,"○")</f>
        <v>0</v>
      </c>
      <c r="D20" s="222">
        <f>COUNTIF(賦課管理!Q:Q,"×")</f>
        <v>0</v>
      </c>
    </row>
    <row r="21" spans="1:4" ht="26.5" customHeight="1" x14ac:dyDescent="0.55000000000000004"/>
    <row r="22" spans="1:4" ht="26.5" customHeight="1" x14ac:dyDescent="0.55000000000000004"/>
    <row r="23" spans="1:4" ht="26.5" customHeight="1" x14ac:dyDescent="0.55000000000000004"/>
    <row r="24" spans="1:4" ht="26.5" customHeight="1" x14ac:dyDescent="0.55000000000000004"/>
    <row r="25" spans="1:4" ht="26.5" customHeight="1" x14ac:dyDescent="0.55000000000000004"/>
    <row r="26" spans="1:4" ht="26.5" customHeight="1" x14ac:dyDescent="0.55000000000000004"/>
    <row r="27" spans="1:4" ht="26.5" customHeight="1" x14ac:dyDescent="0.55000000000000004"/>
    <row r="28" spans="1:4" ht="26.5" customHeight="1" x14ac:dyDescent="0.55000000000000004"/>
  </sheetData>
  <mergeCells count="6">
    <mergeCell ref="A3:D3"/>
    <mergeCell ref="A7:D7"/>
    <mergeCell ref="A11:D11"/>
    <mergeCell ref="A18:D18"/>
    <mergeCell ref="A15:D15"/>
    <mergeCell ref="A16:D16"/>
  </mergeCells>
  <phoneticPr fontId="9"/>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7A1A6-BAEC-4313-9405-566017BE5375}">
  <sheetPr filterMode="1">
    <tabColor rgb="FF002060"/>
    <pageSetUpPr fitToPage="1"/>
  </sheetPr>
  <dimension ref="A1:S258"/>
  <sheetViews>
    <sheetView showGridLines="0" view="pageBreakPreview" zoomScale="70" zoomScaleNormal="70" zoomScaleSheetLayoutView="70" zoomScalePageLayoutView="70" workbookViewId="0">
      <pane ySplit="4" topLeftCell="A15" activePane="bottomLeft" state="frozen"/>
      <selection pane="bottomLeft"/>
    </sheetView>
    <sheetView zoomScale="70" zoomScaleNormal="70" workbookViewId="1">
      <selection activeCell="N40" sqref="N40"/>
    </sheetView>
  </sheetViews>
  <sheetFormatPr defaultColWidth="9" defaultRowHeight="20" x14ac:dyDescent="0.55000000000000004"/>
  <cols>
    <col min="1" max="1" width="11.6640625" style="2" customWidth="1"/>
    <col min="2" max="4" width="21.5" style="1" customWidth="1"/>
    <col min="5" max="5" width="20.1640625" style="1" customWidth="1"/>
    <col min="6" max="6" width="11.1640625" style="1" customWidth="1"/>
    <col min="7" max="7" width="75" style="1" customWidth="1"/>
    <col min="8" max="9" width="7.5" style="2" customWidth="1"/>
    <col min="10" max="10" width="90.08203125" style="14" customWidth="1"/>
    <col min="11" max="11" width="35.08203125" style="2" customWidth="1"/>
    <col min="12" max="12" width="17.6640625" style="2" customWidth="1"/>
    <col min="13" max="13" width="17.6640625" style="3" customWidth="1"/>
    <col min="14" max="14" width="51.6640625" style="3" customWidth="1"/>
    <col min="15" max="16" width="14.58203125" style="3" customWidth="1"/>
    <col min="17" max="17" width="16.58203125" style="3" customWidth="1"/>
    <col min="18" max="19" width="25.58203125" style="3" customWidth="1"/>
    <col min="20" max="16384" width="9" style="3"/>
  </cols>
  <sheetData>
    <row r="1" spans="1:19" ht="23" customHeight="1" x14ac:dyDescent="0.55000000000000004">
      <c r="A1" s="83" t="s">
        <v>2886</v>
      </c>
      <c r="B1" s="63"/>
      <c r="C1" s="64"/>
      <c r="D1" s="64"/>
      <c r="E1" s="64"/>
      <c r="F1" s="64"/>
      <c r="G1" s="64"/>
      <c r="H1" s="65"/>
      <c r="I1" s="65"/>
      <c r="J1" s="64"/>
      <c r="K1" s="65"/>
      <c r="L1" s="65"/>
      <c r="M1" s="66"/>
      <c r="N1" s="66"/>
      <c r="O1" s="242" t="s">
        <v>430</v>
      </c>
      <c r="P1" s="66"/>
      <c r="Q1" s="244" t="s">
        <v>431</v>
      </c>
      <c r="R1" s="66"/>
      <c r="S1" s="66"/>
    </row>
    <row r="2" spans="1:19" ht="122" customHeight="1" x14ac:dyDescent="0.65">
      <c r="A2" s="188" t="s">
        <v>2901</v>
      </c>
      <c r="B2" s="63"/>
      <c r="C2" s="64"/>
      <c r="D2" s="64"/>
      <c r="E2" s="64"/>
      <c r="F2" s="201"/>
      <c r="G2" s="64"/>
      <c r="H2" s="248" t="s">
        <v>0</v>
      </c>
      <c r="I2" s="248"/>
      <c r="J2" s="248"/>
      <c r="K2" s="248"/>
      <c r="L2" s="248"/>
      <c r="M2" s="66"/>
      <c r="N2" s="66"/>
      <c r="O2" s="243"/>
      <c r="P2" s="66"/>
      <c r="Q2" s="245"/>
      <c r="R2" s="66"/>
      <c r="S2" s="66"/>
    </row>
    <row r="3" spans="1:19" ht="20" customHeight="1" x14ac:dyDescent="0.55000000000000004">
      <c r="A3" s="240" t="s">
        <v>1</v>
      </c>
      <c r="B3" s="192"/>
      <c r="C3" s="194" t="s">
        <v>2872</v>
      </c>
      <c r="D3" s="194"/>
      <c r="E3" s="192" t="s">
        <v>2878</v>
      </c>
      <c r="F3" s="238" t="s">
        <v>2879</v>
      </c>
      <c r="G3" s="197"/>
      <c r="H3" s="249" t="s">
        <v>5</v>
      </c>
      <c r="I3" s="250"/>
      <c r="J3" s="255" t="s">
        <v>434</v>
      </c>
      <c r="K3" s="255" t="s">
        <v>2874</v>
      </c>
      <c r="L3" s="255" t="s">
        <v>2880</v>
      </c>
      <c r="M3" s="253" t="s">
        <v>2871</v>
      </c>
      <c r="N3" s="254"/>
      <c r="O3" s="251" t="s">
        <v>2873</v>
      </c>
      <c r="P3" s="251" t="s">
        <v>2874</v>
      </c>
      <c r="Q3" s="232" t="s">
        <v>2876</v>
      </c>
      <c r="R3" s="232" t="s">
        <v>2875</v>
      </c>
      <c r="S3" s="232" t="s">
        <v>2874</v>
      </c>
    </row>
    <row r="4" spans="1:19" ht="39" customHeight="1" x14ac:dyDescent="0.55000000000000004">
      <c r="A4" s="241"/>
      <c r="B4" s="193" t="s">
        <v>7</v>
      </c>
      <c r="C4" s="195" t="s">
        <v>8</v>
      </c>
      <c r="D4" s="193" t="s">
        <v>9</v>
      </c>
      <c r="E4" s="196" t="s">
        <v>2877</v>
      </c>
      <c r="F4" s="239"/>
      <c r="G4" s="198" t="s">
        <v>2870</v>
      </c>
      <c r="H4" s="193" t="s">
        <v>10</v>
      </c>
      <c r="I4" s="193" t="s">
        <v>11</v>
      </c>
      <c r="J4" s="239"/>
      <c r="K4" s="239"/>
      <c r="L4" s="239"/>
      <c r="M4" s="200" t="s">
        <v>397</v>
      </c>
      <c r="N4" s="199" t="s">
        <v>398</v>
      </c>
      <c r="O4" s="252"/>
      <c r="P4" s="252"/>
      <c r="Q4" s="233"/>
      <c r="R4" s="233"/>
      <c r="S4" s="233"/>
    </row>
    <row r="5" spans="1:19" ht="80" hidden="1" x14ac:dyDescent="0.55000000000000004">
      <c r="A5" s="4" t="s">
        <v>4</v>
      </c>
      <c r="B5" s="5" t="s">
        <v>12</v>
      </c>
      <c r="C5" s="5" t="s">
        <v>13</v>
      </c>
      <c r="D5" s="5" t="s">
        <v>14</v>
      </c>
      <c r="E5" s="6"/>
      <c r="F5" s="7">
        <v>240001</v>
      </c>
      <c r="G5" s="5" t="s">
        <v>15</v>
      </c>
      <c r="H5" s="8" t="s">
        <v>16</v>
      </c>
      <c r="I5" s="8" t="s">
        <v>16</v>
      </c>
      <c r="J5" s="5" t="s">
        <v>17</v>
      </c>
      <c r="K5" s="5"/>
      <c r="L5" s="9">
        <v>46113</v>
      </c>
      <c r="M5" s="9"/>
      <c r="N5" s="9"/>
      <c r="O5" s="25"/>
      <c r="P5" s="25"/>
      <c r="Q5" s="25"/>
      <c r="R5" s="25"/>
      <c r="S5" s="25"/>
    </row>
    <row r="6" spans="1:19" ht="60" hidden="1" x14ac:dyDescent="0.55000000000000004">
      <c r="A6" s="5" t="s">
        <v>4</v>
      </c>
      <c r="B6" s="5" t="s">
        <v>12</v>
      </c>
      <c r="C6" s="5" t="s">
        <v>13</v>
      </c>
      <c r="D6" s="5" t="s">
        <v>14</v>
      </c>
      <c r="E6" s="6"/>
      <c r="F6" s="7">
        <v>240002</v>
      </c>
      <c r="G6" s="5" t="s">
        <v>18</v>
      </c>
      <c r="H6" s="8" t="s">
        <v>16</v>
      </c>
      <c r="I6" s="8" t="s">
        <v>16</v>
      </c>
      <c r="J6" s="5" t="s">
        <v>19</v>
      </c>
      <c r="K6" s="5"/>
      <c r="L6" s="9">
        <v>46113</v>
      </c>
      <c r="M6" s="9"/>
      <c r="N6" s="9"/>
      <c r="O6" s="25"/>
      <c r="P6" s="25"/>
      <c r="Q6" s="25"/>
      <c r="R6" s="25"/>
      <c r="S6" s="25"/>
    </row>
    <row r="7" spans="1:19" ht="60" hidden="1" x14ac:dyDescent="0.55000000000000004">
      <c r="A7" s="5" t="s">
        <v>4</v>
      </c>
      <c r="B7" s="5" t="s">
        <v>12</v>
      </c>
      <c r="C7" s="5" t="s">
        <v>13</v>
      </c>
      <c r="D7" s="5" t="s">
        <v>14</v>
      </c>
      <c r="E7" s="6"/>
      <c r="F7" s="7">
        <v>240003</v>
      </c>
      <c r="G7" s="5" t="s">
        <v>20</v>
      </c>
      <c r="H7" s="8" t="s">
        <v>16</v>
      </c>
      <c r="I7" s="8" t="s">
        <v>16</v>
      </c>
      <c r="J7" s="5" t="s">
        <v>19</v>
      </c>
      <c r="K7" s="5"/>
      <c r="L7" s="9">
        <v>46113</v>
      </c>
      <c r="M7" s="9"/>
      <c r="N7" s="9"/>
      <c r="O7" s="25"/>
      <c r="P7" s="25"/>
      <c r="Q7" s="25"/>
      <c r="R7" s="25"/>
      <c r="S7" s="25"/>
    </row>
    <row r="8" spans="1:19" ht="40" hidden="1" x14ac:dyDescent="0.55000000000000004">
      <c r="A8" s="5" t="s">
        <v>4</v>
      </c>
      <c r="B8" s="5" t="s">
        <v>12</v>
      </c>
      <c r="C8" s="5" t="s">
        <v>13</v>
      </c>
      <c r="D8" s="5" t="s">
        <v>14</v>
      </c>
      <c r="E8" s="6"/>
      <c r="F8" s="7">
        <v>240004</v>
      </c>
      <c r="G8" s="5" t="s">
        <v>21</v>
      </c>
      <c r="H8" s="8" t="s">
        <v>16</v>
      </c>
      <c r="I8" s="8" t="s">
        <v>16</v>
      </c>
      <c r="J8" s="5" t="s">
        <v>19</v>
      </c>
      <c r="K8" s="5"/>
      <c r="L8" s="9">
        <v>46113</v>
      </c>
      <c r="M8" s="9"/>
      <c r="N8" s="9"/>
      <c r="O8" s="25"/>
      <c r="P8" s="25"/>
      <c r="Q8" s="25"/>
      <c r="R8" s="25"/>
      <c r="S8" s="25"/>
    </row>
    <row r="9" spans="1:19" ht="40" hidden="1" x14ac:dyDescent="0.55000000000000004">
      <c r="A9" s="5" t="s">
        <v>4</v>
      </c>
      <c r="B9" s="5" t="s">
        <v>12</v>
      </c>
      <c r="C9" s="5" t="s">
        <v>13</v>
      </c>
      <c r="D9" s="5" t="s">
        <v>14</v>
      </c>
      <c r="E9" s="6"/>
      <c r="F9" s="7">
        <v>240005</v>
      </c>
      <c r="G9" s="5" t="s">
        <v>22</v>
      </c>
      <c r="H9" s="8" t="s">
        <v>16</v>
      </c>
      <c r="I9" s="8" t="s">
        <v>16</v>
      </c>
      <c r="J9" s="5" t="s">
        <v>19</v>
      </c>
      <c r="K9" s="5"/>
      <c r="L9" s="9">
        <v>46113</v>
      </c>
      <c r="M9" s="9"/>
      <c r="N9" s="9"/>
      <c r="O9" s="25"/>
      <c r="P9" s="25"/>
      <c r="Q9" s="25"/>
      <c r="R9" s="25"/>
      <c r="S9" s="25"/>
    </row>
    <row r="10" spans="1:19" ht="40" hidden="1" x14ac:dyDescent="0.55000000000000004">
      <c r="A10" s="5" t="s">
        <v>4</v>
      </c>
      <c r="B10" s="5" t="s">
        <v>12</v>
      </c>
      <c r="C10" s="5" t="s">
        <v>13</v>
      </c>
      <c r="D10" s="5" t="s">
        <v>14</v>
      </c>
      <c r="E10" s="6"/>
      <c r="F10" s="7">
        <v>240006</v>
      </c>
      <c r="G10" s="5" t="s">
        <v>23</v>
      </c>
      <c r="H10" s="8" t="s">
        <v>16</v>
      </c>
      <c r="I10" s="8" t="s">
        <v>16</v>
      </c>
      <c r="J10" s="5" t="s">
        <v>19</v>
      </c>
      <c r="K10" s="10"/>
      <c r="L10" s="9">
        <v>46113</v>
      </c>
      <c r="M10" s="9"/>
      <c r="N10" s="9"/>
      <c r="O10" s="25"/>
      <c r="P10" s="25"/>
      <c r="Q10" s="25"/>
      <c r="R10" s="25"/>
      <c r="S10" s="25"/>
    </row>
    <row r="11" spans="1:19" ht="60" hidden="1" x14ac:dyDescent="0.55000000000000004">
      <c r="A11" s="5" t="s">
        <v>4</v>
      </c>
      <c r="B11" s="5" t="s">
        <v>12</v>
      </c>
      <c r="C11" s="5" t="s">
        <v>13</v>
      </c>
      <c r="D11" s="5" t="s">
        <v>14</v>
      </c>
      <c r="E11" s="6"/>
      <c r="F11" s="7">
        <v>240007</v>
      </c>
      <c r="G11" s="5" t="s">
        <v>24</v>
      </c>
      <c r="H11" s="8" t="s">
        <v>16</v>
      </c>
      <c r="I11" s="8" t="s">
        <v>16</v>
      </c>
      <c r="J11" s="5" t="s">
        <v>19</v>
      </c>
      <c r="K11" s="10"/>
      <c r="L11" s="9">
        <v>46113</v>
      </c>
      <c r="M11" s="9"/>
      <c r="N11" s="9"/>
      <c r="O11" s="25"/>
      <c r="P11" s="25"/>
      <c r="Q11" s="25"/>
      <c r="R11" s="25"/>
      <c r="S11" s="25"/>
    </row>
    <row r="12" spans="1:19" ht="40" hidden="1" x14ac:dyDescent="0.55000000000000004">
      <c r="A12" s="5" t="s">
        <v>4</v>
      </c>
      <c r="B12" s="5" t="s">
        <v>12</v>
      </c>
      <c r="C12" s="5" t="s">
        <v>13</v>
      </c>
      <c r="D12" s="5" t="s">
        <v>14</v>
      </c>
      <c r="E12" s="6"/>
      <c r="F12" s="7">
        <v>240008</v>
      </c>
      <c r="G12" s="5" t="s">
        <v>25</v>
      </c>
      <c r="H12" s="8" t="s">
        <v>16</v>
      </c>
      <c r="I12" s="8" t="s">
        <v>16</v>
      </c>
      <c r="J12" s="5" t="s">
        <v>19</v>
      </c>
      <c r="K12" s="10"/>
      <c r="L12" s="9">
        <v>46113</v>
      </c>
      <c r="M12" s="9"/>
      <c r="N12" s="9"/>
      <c r="O12" s="25"/>
      <c r="P12" s="25"/>
      <c r="Q12" s="25"/>
      <c r="R12" s="25"/>
      <c r="S12" s="25"/>
    </row>
    <row r="13" spans="1:19" ht="60" hidden="1" x14ac:dyDescent="0.55000000000000004">
      <c r="A13" s="5" t="s">
        <v>4</v>
      </c>
      <c r="B13" s="5" t="s">
        <v>12</v>
      </c>
      <c r="C13" s="5" t="s">
        <v>13</v>
      </c>
      <c r="D13" s="5" t="s">
        <v>14</v>
      </c>
      <c r="E13" s="6"/>
      <c r="F13" s="7">
        <v>240009</v>
      </c>
      <c r="G13" s="11" t="s">
        <v>26</v>
      </c>
      <c r="H13" s="8" t="s">
        <v>16</v>
      </c>
      <c r="I13" s="8" t="s">
        <v>16</v>
      </c>
      <c r="J13" s="5" t="s">
        <v>19</v>
      </c>
      <c r="K13" s="5"/>
      <c r="L13" s="9">
        <v>46113</v>
      </c>
      <c r="M13" s="9"/>
      <c r="N13" s="9"/>
      <c r="O13" s="25"/>
      <c r="P13" s="25"/>
      <c r="Q13" s="25"/>
      <c r="R13" s="25"/>
      <c r="S13" s="25"/>
    </row>
    <row r="14" spans="1:19" ht="60" hidden="1" x14ac:dyDescent="0.55000000000000004">
      <c r="A14" s="5" t="s">
        <v>4</v>
      </c>
      <c r="B14" s="5" t="s">
        <v>12</v>
      </c>
      <c r="C14" s="5" t="s">
        <v>13</v>
      </c>
      <c r="D14" s="5" t="s">
        <v>14</v>
      </c>
      <c r="E14" s="6"/>
      <c r="F14" s="7">
        <v>240010</v>
      </c>
      <c r="G14" s="11" t="s">
        <v>27</v>
      </c>
      <c r="H14" s="8" t="s">
        <v>16</v>
      </c>
      <c r="I14" s="8" t="s">
        <v>16</v>
      </c>
      <c r="J14" s="5" t="s">
        <v>19</v>
      </c>
      <c r="K14" s="5"/>
      <c r="L14" s="9">
        <v>46113</v>
      </c>
      <c r="M14" s="9"/>
      <c r="N14" s="9"/>
      <c r="O14" s="25"/>
      <c r="P14" s="25"/>
      <c r="Q14" s="25"/>
      <c r="R14" s="25"/>
      <c r="S14" s="25"/>
    </row>
    <row r="15" spans="1:19" ht="40" x14ac:dyDescent="0.55000000000000004">
      <c r="A15" s="67" t="s">
        <v>4</v>
      </c>
      <c r="B15" s="67" t="s">
        <v>12</v>
      </c>
      <c r="C15" s="67" t="s">
        <v>13</v>
      </c>
      <c r="D15" s="67" t="s">
        <v>14</v>
      </c>
      <c r="E15" s="68"/>
      <c r="F15" s="69">
        <v>240011</v>
      </c>
      <c r="G15" s="70" t="s">
        <v>28</v>
      </c>
      <c r="H15" s="71" t="s">
        <v>29</v>
      </c>
      <c r="I15" s="71" t="s">
        <v>30</v>
      </c>
      <c r="J15" s="67" t="s">
        <v>19</v>
      </c>
      <c r="K15" s="67"/>
      <c r="L15" s="72"/>
      <c r="M15" s="72"/>
      <c r="N15" s="72"/>
      <c r="O15" s="73" t="s">
        <v>2866</v>
      </c>
      <c r="P15" s="74"/>
      <c r="Q15" s="75"/>
      <c r="R15" s="74"/>
      <c r="S15" s="74"/>
    </row>
    <row r="16" spans="1:19" ht="40" x14ac:dyDescent="0.55000000000000004">
      <c r="A16" s="67" t="s">
        <v>4</v>
      </c>
      <c r="B16" s="67" t="s">
        <v>12</v>
      </c>
      <c r="C16" s="67" t="s">
        <v>13</v>
      </c>
      <c r="D16" s="67" t="s">
        <v>14</v>
      </c>
      <c r="E16" s="68"/>
      <c r="F16" s="69">
        <v>240012</v>
      </c>
      <c r="G16" s="70" t="s">
        <v>31</v>
      </c>
      <c r="H16" s="71" t="s">
        <v>30</v>
      </c>
      <c r="I16" s="71" t="s">
        <v>30</v>
      </c>
      <c r="J16" s="67" t="s">
        <v>19</v>
      </c>
      <c r="K16" s="67"/>
      <c r="L16" s="72"/>
      <c r="M16" s="72"/>
      <c r="N16" s="72"/>
      <c r="O16" s="73" t="s">
        <v>2866</v>
      </c>
      <c r="P16" s="74"/>
      <c r="Q16" s="75"/>
      <c r="R16" s="74"/>
      <c r="S16" s="74"/>
    </row>
    <row r="17" spans="1:19" ht="60" x14ac:dyDescent="0.55000000000000004">
      <c r="A17" s="67" t="s">
        <v>4</v>
      </c>
      <c r="B17" s="67" t="s">
        <v>12</v>
      </c>
      <c r="C17" s="67" t="s">
        <v>13</v>
      </c>
      <c r="D17" s="67" t="s">
        <v>14</v>
      </c>
      <c r="E17" s="68"/>
      <c r="F17" s="69">
        <v>242076</v>
      </c>
      <c r="G17" s="67" t="s">
        <v>32</v>
      </c>
      <c r="H17" s="71" t="s">
        <v>30</v>
      </c>
      <c r="I17" s="71" t="s">
        <v>30</v>
      </c>
      <c r="J17" s="67"/>
      <c r="K17" s="67"/>
      <c r="L17" s="72"/>
      <c r="M17" s="72"/>
      <c r="N17" s="72"/>
      <c r="O17" s="73" t="s">
        <v>2866</v>
      </c>
      <c r="P17" s="74"/>
      <c r="Q17" s="75"/>
      <c r="R17" s="74"/>
      <c r="S17" s="74"/>
    </row>
    <row r="18" spans="1:19" ht="100" hidden="1" x14ac:dyDescent="0.55000000000000004">
      <c r="A18" s="5" t="s">
        <v>4</v>
      </c>
      <c r="B18" s="5" t="s">
        <v>33</v>
      </c>
      <c r="C18" s="5" t="s">
        <v>34</v>
      </c>
      <c r="D18" s="5" t="s">
        <v>35</v>
      </c>
      <c r="E18" s="6"/>
      <c r="F18" s="7">
        <v>242749</v>
      </c>
      <c r="G18" s="12" t="s">
        <v>36</v>
      </c>
      <c r="H18" s="8" t="s">
        <v>16</v>
      </c>
      <c r="I18" s="8" t="s">
        <v>37</v>
      </c>
      <c r="J18" s="5"/>
      <c r="K18" s="5" t="s">
        <v>38</v>
      </c>
      <c r="L18" s="9">
        <v>46113</v>
      </c>
      <c r="M18" s="9"/>
      <c r="N18" s="9"/>
      <c r="O18" s="62" t="s">
        <v>19</v>
      </c>
      <c r="P18" s="25"/>
      <c r="Q18" s="25"/>
      <c r="R18" s="25"/>
      <c r="S18" s="25"/>
    </row>
    <row r="19" spans="1:19" ht="120" hidden="1" x14ac:dyDescent="0.55000000000000004">
      <c r="A19" s="5" t="s">
        <v>4</v>
      </c>
      <c r="B19" s="5" t="s">
        <v>33</v>
      </c>
      <c r="C19" s="5" t="s">
        <v>34</v>
      </c>
      <c r="D19" s="5" t="s">
        <v>35</v>
      </c>
      <c r="E19" s="6"/>
      <c r="F19" s="7">
        <v>242750</v>
      </c>
      <c r="G19" s="12" t="s">
        <v>39</v>
      </c>
      <c r="H19" s="8" t="s">
        <v>16</v>
      </c>
      <c r="I19" s="8" t="s">
        <v>37</v>
      </c>
      <c r="J19" s="5"/>
      <c r="K19" s="5" t="s">
        <v>38</v>
      </c>
      <c r="L19" s="9">
        <v>46113</v>
      </c>
      <c r="M19" s="9"/>
      <c r="N19" s="9"/>
      <c r="O19" s="62" t="s">
        <v>19</v>
      </c>
      <c r="P19" s="25"/>
      <c r="Q19" s="25"/>
      <c r="R19" s="25"/>
      <c r="S19" s="25"/>
    </row>
    <row r="20" spans="1:19" ht="140" hidden="1" x14ac:dyDescent="0.55000000000000004">
      <c r="A20" s="5" t="s">
        <v>4</v>
      </c>
      <c r="B20" s="5" t="s">
        <v>33</v>
      </c>
      <c r="C20" s="5" t="s">
        <v>34</v>
      </c>
      <c r="D20" s="5" t="s">
        <v>35</v>
      </c>
      <c r="E20" s="6"/>
      <c r="F20" s="7">
        <v>242751</v>
      </c>
      <c r="G20" s="12" t="s">
        <v>40</v>
      </c>
      <c r="H20" s="8" t="s">
        <v>16</v>
      </c>
      <c r="I20" s="8" t="s">
        <v>37</v>
      </c>
      <c r="J20" s="5"/>
      <c r="K20" s="5" t="s">
        <v>38</v>
      </c>
      <c r="L20" s="9">
        <v>46113</v>
      </c>
      <c r="M20" s="9"/>
      <c r="N20" s="9"/>
      <c r="O20" s="62" t="s">
        <v>19</v>
      </c>
      <c r="P20" s="25"/>
      <c r="Q20" s="25"/>
      <c r="R20" s="25"/>
      <c r="S20" s="25"/>
    </row>
    <row r="21" spans="1:19" ht="100" hidden="1" x14ac:dyDescent="0.55000000000000004">
      <c r="A21" s="5" t="s">
        <v>4</v>
      </c>
      <c r="B21" s="5" t="s">
        <v>33</v>
      </c>
      <c r="C21" s="5" t="s">
        <v>34</v>
      </c>
      <c r="D21" s="5" t="s">
        <v>35</v>
      </c>
      <c r="E21" s="6"/>
      <c r="F21" s="7">
        <v>242752</v>
      </c>
      <c r="G21" s="12" t="s">
        <v>41</v>
      </c>
      <c r="H21" s="8" t="s">
        <v>16</v>
      </c>
      <c r="I21" s="8" t="s">
        <v>37</v>
      </c>
      <c r="J21" s="5"/>
      <c r="K21" s="5" t="s">
        <v>38</v>
      </c>
      <c r="L21" s="9">
        <v>46113</v>
      </c>
      <c r="M21" s="9"/>
      <c r="N21" s="9"/>
      <c r="O21" s="62" t="s">
        <v>19</v>
      </c>
      <c r="P21" s="25"/>
      <c r="Q21" s="25"/>
      <c r="R21" s="25"/>
      <c r="S21" s="25"/>
    </row>
    <row r="22" spans="1:19" ht="100" hidden="1" x14ac:dyDescent="0.55000000000000004">
      <c r="A22" s="5" t="s">
        <v>4</v>
      </c>
      <c r="B22" s="5" t="s">
        <v>33</v>
      </c>
      <c r="C22" s="5" t="s">
        <v>34</v>
      </c>
      <c r="D22" s="5" t="s">
        <v>35</v>
      </c>
      <c r="E22" s="6"/>
      <c r="F22" s="7">
        <v>242753</v>
      </c>
      <c r="G22" s="12" t="s">
        <v>42</v>
      </c>
      <c r="H22" s="8" t="s">
        <v>16</v>
      </c>
      <c r="I22" s="8" t="s">
        <v>37</v>
      </c>
      <c r="J22" s="5"/>
      <c r="K22" s="5" t="s">
        <v>38</v>
      </c>
      <c r="L22" s="9">
        <v>46113</v>
      </c>
      <c r="M22" s="9"/>
      <c r="N22" s="9"/>
      <c r="O22" s="62" t="s">
        <v>19</v>
      </c>
      <c r="P22" s="25"/>
      <c r="Q22" s="25"/>
      <c r="R22" s="25"/>
      <c r="S22" s="25"/>
    </row>
    <row r="23" spans="1:19" ht="80" hidden="1" x14ac:dyDescent="0.55000000000000004">
      <c r="A23" s="5" t="s">
        <v>4</v>
      </c>
      <c r="B23" s="5" t="s">
        <v>33</v>
      </c>
      <c r="C23" s="5" t="s">
        <v>34</v>
      </c>
      <c r="D23" s="5" t="s">
        <v>35</v>
      </c>
      <c r="E23" s="6"/>
      <c r="F23" s="7">
        <v>242754</v>
      </c>
      <c r="G23" s="12" t="s">
        <v>43</v>
      </c>
      <c r="H23" s="8" t="s">
        <v>16</v>
      </c>
      <c r="I23" s="8" t="s">
        <v>37</v>
      </c>
      <c r="J23" s="5"/>
      <c r="K23" s="5" t="s">
        <v>38</v>
      </c>
      <c r="L23" s="9">
        <v>46113</v>
      </c>
      <c r="M23" s="9"/>
      <c r="N23" s="9"/>
      <c r="O23" s="62" t="s">
        <v>19</v>
      </c>
      <c r="P23" s="25"/>
      <c r="Q23" s="25"/>
      <c r="R23" s="25"/>
      <c r="S23" s="25"/>
    </row>
    <row r="24" spans="1:19" ht="100" hidden="1" x14ac:dyDescent="0.55000000000000004">
      <c r="A24" s="5" t="s">
        <v>4</v>
      </c>
      <c r="B24" s="5" t="s">
        <v>33</v>
      </c>
      <c r="C24" s="5" t="s">
        <v>34</v>
      </c>
      <c r="D24" s="5" t="s">
        <v>35</v>
      </c>
      <c r="E24" s="6"/>
      <c r="F24" s="7">
        <v>242755</v>
      </c>
      <c r="G24" s="12" t="s">
        <v>44</v>
      </c>
      <c r="H24" s="8" t="s">
        <v>16</v>
      </c>
      <c r="I24" s="8" t="s">
        <v>37</v>
      </c>
      <c r="J24" s="5"/>
      <c r="K24" s="5" t="s">
        <v>38</v>
      </c>
      <c r="L24" s="9">
        <v>46113</v>
      </c>
      <c r="M24" s="9"/>
      <c r="N24" s="9"/>
      <c r="O24" s="62" t="s">
        <v>19</v>
      </c>
      <c r="P24" s="25"/>
      <c r="Q24" s="25"/>
      <c r="R24" s="25"/>
      <c r="S24" s="25"/>
    </row>
    <row r="25" spans="1:19" ht="140" hidden="1" x14ac:dyDescent="0.55000000000000004">
      <c r="A25" s="5" t="s">
        <v>4</v>
      </c>
      <c r="B25" s="5" t="s">
        <v>33</v>
      </c>
      <c r="C25" s="5" t="s">
        <v>34</v>
      </c>
      <c r="D25" s="5" t="s">
        <v>35</v>
      </c>
      <c r="E25" s="6"/>
      <c r="F25" s="7">
        <v>242756</v>
      </c>
      <c r="G25" s="12" t="s">
        <v>45</v>
      </c>
      <c r="H25" s="8" t="s">
        <v>16</v>
      </c>
      <c r="I25" s="8" t="s">
        <v>37</v>
      </c>
      <c r="J25" s="5"/>
      <c r="K25" s="5" t="s">
        <v>38</v>
      </c>
      <c r="L25" s="9">
        <v>46113</v>
      </c>
      <c r="M25" s="9"/>
      <c r="N25" s="9"/>
      <c r="O25" s="62" t="s">
        <v>19</v>
      </c>
      <c r="P25" s="25"/>
      <c r="Q25" s="25"/>
      <c r="R25" s="25"/>
      <c r="S25" s="25"/>
    </row>
    <row r="26" spans="1:19" ht="100" hidden="1" x14ac:dyDescent="0.55000000000000004">
      <c r="A26" s="5" t="s">
        <v>4</v>
      </c>
      <c r="B26" s="5" t="s">
        <v>33</v>
      </c>
      <c r="C26" s="5" t="s">
        <v>34</v>
      </c>
      <c r="D26" s="5" t="s">
        <v>35</v>
      </c>
      <c r="E26" s="6"/>
      <c r="F26" s="7">
        <v>242757</v>
      </c>
      <c r="G26" s="12" t="s">
        <v>46</v>
      </c>
      <c r="H26" s="8" t="s">
        <v>30</v>
      </c>
      <c r="I26" s="8" t="s">
        <v>37</v>
      </c>
      <c r="J26" s="5"/>
      <c r="K26" s="5" t="s">
        <v>47</v>
      </c>
      <c r="L26" s="9"/>
      <c r="M26" s="9"/>
      <c r="N26" s="9"/>
      <c r="O26" s="62" t="s">
        <v>19</v>
      </c>
      <c r="P26" s="25"/>
      <c r="Q26" s="25"/>
      <c r="R26" s="25"/>
      <c r="S26" s="25"/>
    </row>
    <row r="27" spans="1:19" ht="100" hidden="1" x14ac:dyDescent="0.55000000000000004">
      <c r="A27" s="5" t="s">
        <v>4</v>
      </c>
      <c r="B27" s="5" t="s">
        <v>33</v>
      </c>
      <c r="C27" s="5" t="s">
        <v>34</v>
      </c>
      <c r="D27" s="5" t="s">
        <v>35</v>
      </c>
      <c r="E27" s="6"/>
      <c r="F27" s="7">
        <v>242758</v>
      </c>
      <c r="G27" s="12" t="s">
        <v>48</v>
      </c>
      <c r="H27" s="8" t="s">
        <v>30</v>
      </c>
      <c r="I27" s="8" t="s">
        <v>37</v>
      </c>
      <c r="J27" s="5"/>
      <c r="K27" s="5" t="s">
        <v>47</v>
      </c>
      <c r="L27" s="9"/>
      <c r="M27" s="9"/>
      <c r="N27" s="9"/>
      <c r="O27" s="62" t="s">
        <v>19</v>
      </c>
      <c r="P27" s="25"/>
      <c r="Q27" s="25"/>
      <c r="R27" s="25"/>
      <c r="S27" s="25"/>
    </row>
    <row r="28" spans="1:19" ht="80" hidden="1" x14ac:dyDescent="0.55000000000000004">
      <c r="A28" s="5" t="s">
        <v>4</v>
      </c>
      <c r="B28" s="5" t="s">
        <v>33</v>
      </c>
      <c r="C28" s="5" t="s">
        <v>34</v>
      </c>
      <c r="D28" s="5" t="s">
        <v>35</v>
      </c>
      <c r="E28" s="6"/>
      <c r="F28" s="7">
        <v>242079</v>
      </c>
      <c r="G28" s="5" t="s">
        <v>49</v>
      </c>
      <c r="H28" s="8" t="s">
        <v>16</v>
      </c>
      <c r="I28" s="8" t="s">
        <v>37</v>
      </c>
      <c r="J28" s="5"/>
      <c r="K28" s="5"/>
      <c r="L28" s="9">
        <v>46113</v>
      </c>
      <c r="M28" s="9"/>
      <c r="N28" s="9"/>
      <c r="O28" s="62" t="s">
        <v>19</v>
      </c>
      <c r="P28" s="25"/>
      <c r="Q28" s="25"/>
      <c r="R28" s="25"/>
      <c r="S28" s="25"/>
    </row>
    <row r="29" spans="1:19" ht="80" hidden="1" x14ac:dyDescent="0.55000000000000004">
      <c r="A29" s="5" t="s">
        <v>4</v>
      </c>
      <c r="B29" s="5" t="s">
        <v>33</v>
      </c>
      <c r="C29" s="5" t="s">
        <v>34</v>
      </c>
      <c r="D29" s="5" t="s">
        <v>35</v>
      </c>
      <c r="E29" s="6"/>
      <c r="F29" s="7">
        <v>242080</v>
      </c>
      <c r="G29" s="5" t="s">
        <v>50</v>
      </c>
      <c r="H29" s="8" t="s">
        <v>16</v>
      </c>
      <c r="I29" s="8" t="s">
        <v>37</v>
      </c>
      <c r="J29" s="5"/>
      <c r="K29" s="5"/>
      <c r="L29" s="9">
        <v>46113</v>
      </c>
      <c r="M29" s="9"/>
      <c r="N29" s="9"/>
      <c r="O29" s="62" t="s">
        <v>19</v>
      </c>
      <c r="P29" s="25"/>
      <c r="Q29" s="25"/>
      <c r="R29" s="25"/>
      <c r="S29" s="25"/>
    </row>
    <row r="30" spans="1:19" ht="80" hidden="1" x14ac:dyDescent="0.55000000000000004">
      <c r="A30" s="5" t="s">
        <v>4</v>
      </c>
      <c r="B30" s="5" t="s">
        <v>33</v>
      </c>
      <c r="C30" s="5" t="s">
        <v>34</v>
      </c>
      <c r="D30" s="5" t="s">
        <v>35</v>
      </c>
      <c r="E30" s="6"/>
      <c r="F30" s="7">
        <v>242081</v>
      </c>
      <c r="G30" s="5" t="s">
        <v>51</v>
      </c>
      <c r="H30" s="8" t="s">
        <v>16</v>
      </c>
      <c r="I30" s="8" t="s">
        <v>37</v>
      </c>
      <c r="J30" s="5"/>
      <c r="K30" s="5"/>
      <c r="L30" s="9">
        <v>46113</v>
      </c>
      <c r="M30" s="9"/>
      <c r="N30" s="9"/>
      <c r="O30" s="62" t="s">
        <v>19</v>
      </c>
      <c r="P30" s="25"/>
      <c r="Q30" s="25"/>
      <c r="R30" s="25"/>
      <c r="S30" s="25"/>
    </row>
    <row r="31" spans="1:19" ht="80" hidden="1" x14ac:dyDescent="0.55000000000000004">
      <c r="A31" s="5" t="s">
        <v>4</v>
      </c>
      <c r="B31" s="5" t="s">
        <v>33</v>
      </c>
      <c r="C31" s="5" t="s">
        <v>34</v>
      </c>
      <c r="D31" s="5" t="s">
        <v>35</v>
      </c>
      <c r="E31" s="6"/>
      <c r="F31" s="7">
        <v>242082</v>
      </c>
      <c r="G31" s="5" t="s">
        <v>52</v>
      </c>
      <c r="H31" s="8" t="s">
        <v>16</v>
      </c>
      <c r="I31" s="8" t="s">
        <v>37</v>
      </c>
      <c r="J31" s="5"/>
      <c r="K31" s="5"/>
      <c r="L31" s="9">
        <v>46113</v>
      </c>
      <c r="M31" s="9"/>
      <c r="N31" s="9"/>
      <c r="O31" s="62" t="s">
        <v>19</v>
      </c>
      <c r="P31" s="25"/>
      <c r="Q31" s="25"/>
      <c r="R31" s="25"/>
      <c r="S31" s="25"/>
    </row>
    <row r="32" spans="1:19" ht="80" hidden="1" x14ac:dyDescent="0.55000000000000004">
      <c r="A32" s="5" t="s">
        <v>4</v>
      </c>
      <c r="B32" s="5" t="s">
        <v>33</v>
      </c>
      <c r="C32" s="5" t="s">
        <v>34</v>
      </c>
      <c r="D32" s="5" t="s">
        <v>35</v>
      </c>
      <c r="E32" s="6"/>
      <c r="F32" s="7">
        <v>242083</v>
      </c>
      <c r="G32" s="5" t="s">
        <v>53</v>
      </c>
      <c r="H32" s="8" t="s">
        <v>16</v>
      </c>
      <c r="I32" s="8" t="s">
        <v>37</v>
      </c>
      <c r="J32" s="5"/>
      <c r="K32" s="5"/>
      <c r="L32" s="9">
        <v>46113</v>
      </c>
      <c r="M32" s="9"/>
      <c r="N32" s="9"/>
      <c r="O32" s="62" t="s">
        <v>19</v>
      </c>
      <c r="P32" s="25"/>
      <c r="Q32" s="25"/>
      <c r="R32" s="25"/>
      <c r="S32" s="25"/>
    </row>
    <row r="33" spans="1:19" ht="100" hidden="1" x14ac:dyDescent="0.55000000000000004">
      <c r="A33" s="5" t="s">
        <v>4</v>
      </c>
      <c r="B33" s="5" t="s">
        <v>33</v>
      </c>
      <c r="C33" s="5" t="s">
        <v>34</v>
      </c>
      <c r="D33" s="5" t="s">
        <v>35</v>
      </c>
      <c r="E33" s="6"/>
      <c r="F33" s="7">
        <v>242084</v>
      </c>
      <c r="G33" s="5" t="s">
        <v>54</v>
      </c>
      <c r="H33" s="8" t="s">
        <v>16</v>
      </c>
      <c r="I33" s="8" t="s">
        <v>37</v>
      </c>
      <c r="J33" s="5"/>
      <c r="K33" s="5"/>
      <c r="L33" s="9">
        <v>46113</v>
      </c>
      <c r="M33" s="9"/>
      <c r="N33" s="9"/>
      <c r="O33" s="62" t="s">
        <v>19</v>
      </c>
      <c r="P33" s="25"/>
      <c r="Q33" s="25"/>
      <c r="R33" s="25"/>
      <c r="S33" s="25"/>
    </row>
    <row r="34" spans="1:19" ht="60" hidden="1" x14ac:dyDescent="0.55000000000000004">
      <c r="A34" s="5" t="s">
        <v>4</v>
      </c>
      <c r="B34" s="5" t="s">
        <v>12</v>
      </c>
      <c r="C34" s="5" t="s">
        <v>13</v>
      </c>
      <c r="D34" s="5" t="s">
        <v>55</v>
      </c>
      <c r="E34" s="6"/>
      <c r="F34" s="7">
        <v>240013</v>
      </c>
      <c r="G34" s="11" t="s">
        <v>56</v>
      </c>
      <c r="H34" s="8" t="s">
        <v>16</v>
      </c>
      <c r="I34" s="8" t="s">
        <v>16</v>
      </c>
      <c r="J34" s="5" t="s">
        <v>19</v>
      </c>
      <c r="K34" s="5"/>
      <c r="L34" s="9">
        <v>46113</v>
      </c>
      <c r="M34" s="9"/>
      <c r="N34" s="9"/>
      <c r="O34" s="62" t="s">
        <v>19</v>
      </c>
      <c r="P34" s="25"/>
      <c r="Q34" s="25"/>
      <c r="R34" s="25"/>
      <c r="S34" s="25"/>
    </row>
    <row r="35" spans="1:19" ht="60" hidden="1" x14ac:dyDescent="0.55000000000000004">
      <c r="A35" s="5" t="s">
        <v>4</v>
      </c>
      <c r="B35" s="5" t="s">
        <v>12</v>
      </c>
      <c r="C35" s="5" t="s">
        <v>13</v>
      </c>
      <c r="D35" s="5" t="s">
        <v>55</v>
      </c>
      <c r="E35" s="6"/>
      <c r="F35" s="7">
        <v>240014</v>
      </c>
      <c r="G35" s="11" t="s">
        <v>57</v>
      </c>
      <c r="H35" s="8" t="s">
        <v>16</v>
      </c>
      <c r="I35" s="8" t="s">
        <v>16</v>
      </c>
      <c r="J35" s="5" t="s">
        <v>19</v>
      </c>
      <c r="K35" s="5"/>
      <c r="L35" s="9">
        <v>46113</v>
      </c>
      <c r="M35" s="9"/>
      <c r="N35" s="9"/>
      <c r="O35" s="62" t="s">
        <v>19</v>
      </c>
      <c r="P35" s="25"/>
      <c r="Q35" s="25"/>
      <c r="R35" s="25"/>
      <c r="S35" s="25"/>
    </row>
    <row r="36" spans="1:19" ht="60" hidden="1" x14ac:dyDescent="0.55000000000000004">
      <c r="A36" s="5" t="s">
        <v>4</v>
      </c>
      <c r="B36" s="5" t="s">
        <v>12</v>
      </c>
      <c r="C36" s="5" t="s">
        <v>13</v>
      </c>
      <c r="D36" s="5" t="s">
        <v>55</v>
      </c>
      <c r="E36" s="6"/>
      <c r="F36" s="7">
        <v>240015</v>
      </c>
      <c r="G36" s="11" t="s">
        <v>58</v>
      </c>
      <c r="H36" s="8" t="s">
        <v>16</v>
      </c>
      <c r="I36" s="8" t="s">
        <v>16</v>
      </c>
      <c r="J36" s="5" t="s">
        <v>19</v>
      </c>
      <c r="K36" s="5"/>
      <c r="L36" s="9">
        <v>46113</v>
      </c>
      <c r="M36" s="9"/>
      <c r="N36" s="9"/>
      <c r="O36" s="62" t="s">
        <v>19</v>
      </c>
      <c r="P36" s="25"/>
      <c r="Q36" s="25"/>
      <c r="R36" s="25"/>
      <c r="S36" s="25"/>
    </row>
    <row r="37" spans="1:19" ht="40" hidden="1" x14ac:dyDescent="0.55000000000000004">
      <c r="A37" s="5" t="s">
        <v>4</v>
      </c>
      <c r="B37" s="5" t="s">
        <v>12</v>
      </c>
      <c r="C37" s="5" t="s">
        <v>13</v>
      </c>
      <c r="D37" s="5" t="s">
        <v>55</v>
      </c>
      <c r="E37" s="6"/>
      <c r="F37" s="7">
        <v>240016</v>
      </c>
      <c r="G37" s="11" t="s">
        <v>59</v>
      </c>
      <c r="H37" s="8" t="s">
        <v>16</v>
      </c>
      <c r="I37" s="8" t="s">
        <v>16</v>
      </c>
      <c r="J37" s="5" t="s">
        <v>19</v>
      </c>
      <c r="K37" s="5"/>
      <c r="L37" s="9">
        <v>46113</v>
      </c>
      <c r="M37" s="9"/>
      <c r="N37" s="9"/>
      <c r="O37" s="62" t="s">
        <v>19</v>
      </c>
      <c r="P37" s="25"/>
      <c r="Q37" s="25"/>
      <c r="R37" s="25"/>
      <c r="S37" s="25"/>
    </row>
    <row r="38" spans="1:19" ht="40" hidden="1" x14ac:dyDescent="0.55000000000000004">
      <c r="A38" s="5" t="s">
        <v>4</v>
      </c>
      <c r="B38" s="5" t="s">
        <v>12</v>
      </c>
      <c r="C38" s="5" t="s">
        <v>13</v>
      </c>
      <c r="D38" s="5" t="s">
        <v>55</v>
      </c>
      <c r="E38" s="6"/>
      <c r="F38" s="7">
        <v>240017</v>
      </c>
      <c r="G38" s="11" t="s">
        <v>60</v>
      </c>
      <c r="H38" s="8" t="s">
        <v>16</v>
      </c>
      <c r="I38" s="8" t="s">
        <v>16</v>
      </c>
      <c r="J38" s="5" t="s">
        <v>19</v>
      </c>
      <c r="K38" s="5"/>
      <c r="L38" s="9">
        <v>46113</v>
      </c>
      <c r="M38" s="9"/>
      <c r="N38" s="9"/>
      <c r="O38" s="62" t="s">
        <v>19</v>
      </c>
      <c r="P38" s="25"/>
      <c r="Q38" s="25"/>
      <c r="R38" s="25"/>
      <c r="S38" s="25"/>
    </row>
    <row r="39" spans="1:19" ht="40" hidden="1" x14ac:dyDescent="0.55000000000000004">
      <c r="A39" s="5" t="s">
        <v>4</v>
      </c>
      <c r="B39" s="5" t="s">
        <v>12</v>
      </c>
      <c r="C39" s="5" t="s">
        <v>13</v>
      </c>
      <c r="D39" s="5" t="s">
        <v>55</v>
      </c>
      <c r="E39" s="6"/>
      <c r="F39" s="7">
        <v>240018</v>
      </c>
      <c r="G39" s="11" t="s">
        <v>61</v>
      </c>
      <c r="H39" s="8" t="s">
        <v>16</v>
      </c>
      <c r="I39" s="8" t="s">
        <v>16</v>
      </c>
      <c r="J39" s="5" t="s">
        <v>19</v>
      </c>
      <c r="K39" s="5"/>
      <c r="L39" s="9">
        <v>46113</v>
      </c>
      <c r="M39" s="9"/>
      <c r="N39" s="9"/>
      <c r="O39" s="62" t="s">
        <v>19</v>
      </c>
      <c r="P39" s="25"/>
      <c r="Q39" s="25"/>
      <c r="R39" s="25"/>
      <c r="S39" s="25"/>
    </row>
    <row r="40" spans="1:19" ht="40" x14ac:dyDescent="0.55000000000000004">
      <c r="A40" s="67" t="s">
        <v>4</v>
      </c>
      <c r="B40" s="67" t="s">
        <v>12</v>
      </c>
      <c r="C40" s="67" t="s">
        <v>13</v>
      </c>
      <c r="D40" s="67" t="s">
        <v>55</v>
      </c>
      <c r="E40" s="68"/>
      <c r="F40" s="69">
        <v>240019</v>
      </c>
      <c r="G40" s="70" t="s">
        <v>62</v>
      </c>
      <c r="H40" s="71" t="s">
        <v>30</v>
      </c>
      <c r="I40" s="71" t="s">
        <v>30</v>
      </c>
      <c r="J40" s="67" t="s">
        <v>19</v>
      </c>
      <c r="K40" s="67"/>
      <c r="L40" s="72"/>
      <c r="M40" s="72"/>
      <c r="N40" s="72"/>
      <c r="O40" s="73" t="s">
        <v>2866</v>
      </c>
      <c r="P40" s="74"/>
      <c r="Q40" s="75"/>
      <c r="R40" s="74"/>
      <c r="S40" s="74"/>
    </row>
    <row r="41" spans="1:19" ht="60" hidden="1" x14ac:dyDescent="0.55000000000000004">
      <c r="A41" s="5" t="s">
        <v>4</v>
      </c>
      <c r="B41" s="5" t="s">
        <v>12</v>
      </c>
      <c r="C41" s="5" t="s">
        <v>13</v>
      </c>
      <c r="D41" s="5" t="s">
        <v>63</v>
      </c>
      <c r="E41" s="6"/>
      <c r="F41" s="7">
        <v>240020</v>
      </c>
      <c r="G41" s="11" t="s">
        <v>64</v>
      </c>
      <c r="H41" s="8" t="s">
        <v>16</v>
      </c>
      <c r="I41" s="8" t="s">
        <v>16</v>
      </c>
      <c r="J41" s="5" t="s">
        <v>65</v>
      </c>
      <c r="K41" s="5"/>
      <c r="L41" s="9">
        <v>46113</v>
      </c>
      <c r="M41" s="9"/>
      <c r="N41" s="9"/>
      <c r="O41" s="62" t="s">
        <v>19</v>
      </c>
      <c r="P41" s="25"/>
      <c r="Q41" s="25"/>
      <c r="R41" s="25"/>
      <c r="S41" s="25"/>
    </row>
    <row r="42" spans="1:19" ht="180" x14ac:dyDescent="0.55000000000000004">
      <c r="A42" s="67" t="s">
        <v>4</v>
      </c>
      <c r="B42" s="67" t="s">
        <v>12</v>
      </c>
      <c r="C42" s="67" t="s">
        <v>13</v>
      </c>
      <c r="D42" s="67" t="s">
        <v>63</v>
      </c>
      <c r="E42" s="68"/>
      <c r="F42" s="69">
        <v>240021</v>
      </c>
      <c r="G42" s="70" t="s">
        <v>66</v>
      </c>
      <c r="H42" s="71" t="s">
        <v>30</v>
      </c>
      <c r="I42" s="71" t="s">
        <v>30</v>
      </c>
      <c r="J42" s="67" t="s">
        <v>67</v>
      </c>
      <c r="K42" s="67"/>
      <c r="L42" s="72"/>
      <c r="M42" s="72"/>
      <c r="N42" s="72"/>
      <c r="O42" s="73" t="s">
        <v>2866</v>
      </c>
      <c r="P42" s="74"/>
      <c r="Q42" s="75"/>
      <c r="R42" s="74"/>
      <c r="S42" s="74"/>
    </row>
    <row r="43" spans="1:19" ht="40" x14ac:dyDescent="0.55000000000000004">
      <c r="A43" s="67" t="s">
        <v>4</v>
      </c>
      <c r="B43" s="67" t="s">
        <v>12</v>
      </c>
      <c r="C43" s="67" t="s">
        <v>13</v>
      </c>
      <c r="D43" s="67" t="s">
        <v>63</v>
      </c>
      <c r="E43" s="68"/>
      <c r="F43" s="69">
        <v>240022</v>
      </c>
      <c r="G43" s="67" t="s">
        <v>68</v>
      </c>
      <c r="H43" s="71" t="s">
        <v>30</v>
      </c>
      <c r="I43" s="71" t="s">
        <v>30</v>
      </c>
      <c r="J43" s="67" t="s">
        <v>19</v>
      </c>
      <c r="K43" s="67"/>
      <c r="L43" s="72"/>
      <c r="M43" s="72"/>
      <c r="N43" s="72"/>
      <c r="O43" s="73" t="s">
        <v>2866</v>
      </c>
      <c r="P43" s="74"/>
      <c r="Q43" s="66"/>
      <c r="R43" s="74"/>
      <c r="S43" s="74"/>
    </row>
    <row r="44" spans="1:19" ht="100" hidden="1" x14ac:dyDescent="0.55000000000000004">
      <c r="A44" s="5" t="s">
        <v>4</v>
      </c>
      <c r="B44" s="5" t="s">
        <v>12</v>
      </c>
      <c r="C44" s="5" t="s">
        <v>13</v>
      </c>
      <c r="D44" s="5" t="s">
        <v>69</v>
      </c>
      <c r="E44" s="6"/>
      <c r="F44" s="7">
        <v>240023</v>
      </c>
      <c r="G44" s="5" t="s">
        <v>70</v>
      </c>
      <c r="H44" s="8" t="s">
        <v>16</v>
      </c>
      <c r="I44" s="8" t="s">
        <v>16</v>
      </c>
      <c r="J44" s="5" t="s">
        <v>71</v>
      </c>
      <c r="K44" s="5"/>
      <c r="L44" s="9">
        <v>46113</v>
      </c>
      <c r="M44" s="9"/>
      <c r="N44" s="9"/>
      <c r="O44" s="62" t="s">
        <v>19</v>
      </c>
      <c r="P44" s="25"/>
      <c r="Q44" s="25"/>
      <c r="R44" s="25"/>
      <c r="S44" s="25"/>
    </row>
    <row r="45" spans="1:19" ht="40" hidden="1" x14ac:dyDescent="0.55000000000000004">
      <c r="A45" s="5" t="s">
        <v>4</v>
      </c>
      <c r="B45" s="5" t="s">
        <v>12</v>
      </c>
      <c r="C45" s="5" t="s">
        <v>13</v>
      </c>
      <c r="D45" s="5" t="s">
        <v>69</v>
      </c>
      <c r="E45" s="6"/>
      <c r="F45" s="7">
        <v>240024</v>
      </c>
      <c r="G45" s="5" t="s">
        <v>72</v>
      </c>
      <c r="H45" s="8" t="s">
        <v>16</v>
      </c>
      <c r="I45" s="8" t="s">
        <v>16</v>
      </c>
      <c r="J45" s="5" t="s">
        <v>19</v>
      </c>
      <c r="K45" s="5"/>
      <c r="L45" s="9">
        <v>46113</v>
      </c>
      <c r="M45" s="9"/>
      <c r="N45" s="9"/>
      <c r="O45" s="62" t="s">
        <v>19</v>
      </c>
      <c r="P45" s="25"/>
      <c r="Q45" s="25"/>
      <c r="R45" s="25"/>
      <c r="S45" s="25"/>
    </row>
    <row r="46" spans="1:19" ht="200" hidden="1" x14ac:dyDescent="0.55000000000000004">
      <c r="A46" s="5" t="s">
        <v>4</v>
      </c>
      <c r="B46" s="5" t="s">
        <v>12</v>
      </c>
      <c r="C46" s="5" t="s">
        <v>422</v>
      </c>
      <c r="D46" s="5" t="s">
        <v>73</v>
      </c>
      <c r="E46" s="6"/>
      <c r="F46" s="7">
        <v>240025</v>
      </c>
      <c r="G46" s="5" t="s">
        <v>74</v>
      </c>
      <c r="H46" s="8" t="s">
        <v>16</v>
      </c>
      <c r="I46" s="8" t="s">
        <v>16</v>
      </c>
      <c r="J46" s="5" t="s">
        <v>75</v>
      </c>
      <c r="K46" s="5"/>
      <c r="L46" s="9">
        <v>46113</v>
      </c>
      <c r="M46" s="9"/>
      <c r="N46" s="9"/>
      <c r="O46" s="62" t="s">
        <v>19</v>
      </c>
      <c r="P46" s="25"/>
      <c r="Q46" s="25"/>
      <c r="R46" s="25"/>
      <c r="S46" s="25"/>
    </row>
    <row r="47" spans="1:19" ht="40" hidden="1" x14ac:dyDescent="0.55000000000000004">
      <c r="A47" s="5" t="s">
        <v>4</v>
      </c>
      <c r="B47" s="5" t="s">
        <v>12</v>
      </c>
      <c r="C47" s="5" t="s">
        <v>422</v>
      </c>
      <c r="D47" s="5" t="s">
        <v>73</v>
      </c>
      <c r="E47" s="6"/>
      <c r="F47" s="7">
        <v>240026</v>
      </c>
      <c r="G47" s="5" t="s">
        <v>76</v>
      </c>
      <c r="H47" s="8" t="s">
        <v>16</v>
      </c>
      <c r="I47" s="8" t="s">
        <v>16</v>
      </c>
      <c r="J47" s="5" t="s">
        <v>19</v>
      </c>
      <c r="K47" s="5"/>
      <c r="L47" s="9">
        <v>46113</v>
      </c>
      <c r="M47" s="9"/>
      <c r="N47" s="9"/>
      <c r="O47" s="62" t="s">
        <v>19</v>
      </c>
      <c r="P47" s="25"/>
      <c r="Q47" s="25"/>
      <c r="R47" s="25"/>
      <c r="S47" s="25"/>
    </row>
    <row r="48" spans="1:19" ht="60" x14ac:dyDescent="0.55000000000000004">
      <c r="A48" s="67" t="s">
        <v>4</v>
      </c>
      <c r="B48" s="67" t="s">
        <v>12</v>
      </c>
      <c r="C48" s="67" t="s">
        <v>422</v>
      </c>
      <c r="D48" s="67" t="s">
        <v>73</v>
      </c>
      <c r="E48" s="68"/>
      <c r="F48" s="69">
        <v>240027</v>
      </c>
      <c r="G48" s="67" t="s">
        <v>77</v>
      </c>
      <c r="H48" s="71" t="s">
        <v>30</v>
      </c>
      <c r="I48" s="71" t="s">
        <v>30</v>
      </c>
      <c r="J48" s="67" t="s">
        <v>78</v>
      </c>
      <c r="K48" s="67"/>
      <c r="L48" s="72"/>
      <c r="M48" s="72"/>
      <c r="N48" s="72"/>
      <c r="O48" s="73" t="s">
        <v>2866</v>
      </c>
      <c r="P48" s="74"/>
      <c r="Q48" s="75"/>
      <c r="R48" s="74"/>
      <c r="S48" s="74"/>
    </row>
    <row r="49" spans="1:19" ht="80" hidden="1" x14ac:dyDescent="0.55000000000000004">
      <c r="A49" s="5" t="s">
        <v>4</v>
      </c>
      <c r="B49" s="5" t="s">
        <v>33</v>
      </c>
      <c r="C49" s="5" t="s">
        <v>422</v>
      </c>
      <c r="D49" s="5" t="s">
        <v>73</v>
      </c>
      <c r="E49" s="6"/>
      <c r="F49" s="7">
        <v>242085</v>
      </c>
      <c r="G49" s="5" t="s">
        <v>79</v>
      </c>
      <c r="H49" s="8" t="s">
        <v>16</v>
      </c>
      <c r="I49" s="8" t="s">
        <v>37</v>
      </c>
      <c r="J49" s="5"/>
      <c r="K49" s="5"/>
      <c r="L49" s="9">
        <v>46113</v>
      </c>
      <c r="M49" s="9"/>
      <c r="N49" s="9"/>
      <c r="O49" s="62" t="s">
        <v>19</v>
      </c>
      <c r="P49" s="25"/>
      <c r="Q49" s="25"/>
      <c r="R49" s="25"/>
      <c r="S49" s="25"/>
    </row>
    <row r="50" spans="1:19" s="2" customFormat="1" ht="200" hidden="1" x14ac:dyDescent="0.55000000000000004">
      <c r="A50" s="5" t="s">
        <v>4</v>
      </c>
      <c r="B50" s="5" t="s">
        <v>12</v>
      </c>
      <c r="C50" s="5" t="s">
        <v>422</v>
      </c>
      <c r="D50" s="5" t="s">
        <v>80</v>
      </c>
      <c r="E50" s="6"/>
      <c r="F50" s="7">
        <v>240028</v>
      </c>
      <c r="G50" s="5" t="s">
        <v>81</v>
      </c>
      <c r="H50" s="8" t="s">
        <v>16</v>
      </c>
      <c r="I50" s="8" t="s">
        <v>16</v>
      </c>
      <c r="J50" s="5" t="s">
        <v>82</v>
      </c>
      <c r="K50" s="5"/>
      <c r="L50" s="9">
        <v>46113</v>
      </c>
      <c r="M50" s="9"/>
      <c r="N50" s="9"/>
      <c r="O50" s="62"/>
      <c r="P50" s="26"/>
      <c r="Q50" s="26"/>
      <c r="R50" s="26"/>
      <c r="S50" s="26"/>
    </row>
    <row r="51" spans="1:19" s="2" customFormat="1" ht="80" x14ac:dyDescent="0.55000000000000004">
      <c r="A51" s="67" t="s">
        <v>4</v>
      </c>
      <c r="B51" s="67" t="s">
        <v>12</v>
      </c>
      <c r="C51" s="67" t="s">
        <v>422</v>
      </c>
      <c r="D51" s="67" t="s">
        <v>80</v>
      </c>
      <c r="E51" s="68"/>
      <c r="F51" s="69">
        <v>240029</v>
      </c>
      <c r="G51" s="67" t="s">
        <v>83</v>
      </c>
      <c r="H51" s="71" t="s">
        <v>30</v>
      </c>
      <c r="I51" s="71" t="s">
        <v>30</v>
      </c>
      <c r="J51" s="67" t="s">
        <v>84</v>
      </c>
      <c r="K51" s="67"/>
      <c r="L51" s="72"/>
      <c r="M51" s="72"/>
      <c r="N51" s="72"/>
      <c r="O51" s="73" t="s">
        <v>2866</v>
      </c>
      <c r="P51" s="76"/>
      <c r="Q51" s="75"/>
      <c r="R51" s="76"/>
      <c r="S51" s="76"/>
    </row>
    <row r="52" spans="1:19" ht="180" hidden="1" x14ac:dyDescent="0.55000000000000004">
      <c r="A52" s="5" t="s">
        <v>4</v>
      </c>
      <c r="B52" s="5" t="s">
        <v>12</v>
      </c>
      <c r="C52" s="5" t="s">
        <v>422</v>
      </c>
      <c r="D52" s="5" t="s">
        <v>85</v>
      </c>
      <c r="E52" s="6"/>
      <c r="F52" s="7">
        <v>240030</v>
      </c>
      <c r="G52" s="5" t="s">
        <v>86</v>
      </c>
      <c r="H52" s="8" t="s">
        <v>16</v>
      </c>
      <c r="I52" s="8" t="s">
        <v>16</v>
      </c>
      <c r="J52" s="5" t="s">
        <v>87</v>
      </c>
      <c r="K52" s="5"/>
      <c r="L52" s="9">
        <v>46113</v>
      </c>
      <c r="M52" s="9"/>
      <c r="N52" s="9"/>
      <c r="O52" s="62" t="s">
        <v>19</v>
      </c>
      <c r="P52" s="25"/>
      <c r="Q52" s="25"/>
      <c r="R52" s="25"/>
      <c r="S52" s="25"/>
    </row>
    <row r="53" spans="1:19" ht="60" hidden="1" x14ac:dyDescent="0.55000000000000004">
      <c r="A53" s="5" t="s">
        <v>4</v>
      </c>
      <c r="B53" s="5" t="s">
        <v>12</v>
      </c>
      <c r="C53" s="5" t="s">
        <v>422</v>
      </c>
      <c r="D53" s="5" t="s">
        <v>85</v>
      </c>
      <c r="E53" s="6"/>
      <c r="F53" s="7">
        <v>240031</v>
      </c>
      <c r="G53" s="5" t="s">
        <v>88</v>
      </c>
      <c r="H53" s="8" t="s">
        <v>16</v>
      </c>
      <c r="I53" s="8" t="s">
        <v>16</v>
      </c>
      <c r="J53" s="5" t="s">
        <v>19</v>
      </c>
      <c r="K53" s="5"/>
      <c r="L53" s="9">
        <v>46113</v>
      </c>
      <c r="M53" s="9"/>
      <c r="N53" s="9"/>
      <c r="O53" s="62" t="s">
        <v>19</v>
      </c>
      <c r="P53" s="25"/>
      <c r="Q53" s="25"/>
      <c r="R53" s="25"/>
      <c r="S53" s="25"/>
    </row>
    <row r="54" spans="1:19" ht="80" x14ac:dyDescent="0.55000000000000004">
      <c r="A54" s="67" t="s">
        <v>4</v>
      </c>
      <c r="B54" s="67" t="s">
        <v>12</v>
      </c>
      <c r="C54" s="67" t="s">
        <v>422</v>
      </c>
      <c r="D54" s="67" t="s">
        <v>85</v>
      </c>
      <c r="E54" s="68"/>
      <c r="F54" s="69">
        <v>240032</v>
      </c>
      <c r="G54" s="67" t="s">
        <v>89</v>
      </c>
      <c r="H54" s="71" t="s">
        <v>30</v>
      </c>
      <c r="I54" s="71" t="s">
        <v>30</v>
      </c>
      <c r="J54" s="67" t="s">
        <v>19</v>
      </c>
      <c r="K54" s="67"/>
      <c r="L54" s="72"/>
      <c r="M54" s="72"/>
      <c r="N54" s="72"/>
      <c r="O54" s="73" t="s">
        <v>2866</v>
      </c>
      <c r="P54" s="74"/>
      <c r="Q54" s="75"/>
      <c r="R54" s="74"/>
      <c r="S54" s="74"/>
    </row>
    <row r="55" spans="1:19" ht="40" x14ac:dyDescent="0.55000000000000004">
      <c r="A55" s="67" t="s">
        <v>4</v>
      </c>
      <c r="B55" s="67" t="s">
        <v>12</v>
      </c>
      <c r="C55" s="67" t="s">
        <v>422</v>
      </c>
      <c r="D55" s="67" t="s">
        <v>85</v>
      </c>
      <c r="E55" s="68"/>
      <c r="F55" s="69">
        <v>240033</v>
      </c>
      <c r="G55" s="67" t="s">
        <v>90</v>
      </c>
      <c r="H55" s="71" t="s">
        <v>30</v>
      </c>
      <c r="I55" s="71" t="s">
        <v>30</v>
      </c>
      <c r="J55" s="67" t="s">
        <v>19</v>
      </c>
      <c r="K55" s="67"/>
      <c r="L55" s="72"/>
      <c r="M55" s="72"/>
      <c r="N55" s="72"/>
      <c r="O55" s="73" t="s">
        <v>2866</v>
      </c>
      <c r="P55" s="74"/>
      <c r="Q55" s="75"/>
      <c r="R55" s="74"/>
      <c r="S55" s="74"/>
    </row>
    <row r="56" spans="1:19" ht="180" hidden="1" x14ac:dyDescent="0.55000000000000004">
      <c r="A56" s="5" t="s">
        <v>4</v>
      </c>
      <c r="B56" s="5" t="s">
        <v>12</v>
      </c>
      <c r="C56" s="5" t="s">
        <v>422</v>
      </c>
      <c r="D56" s="5" t="s">
        <v>91</v>
      </c>
      <c r="E56" s="6"/>
      <c r="F56" s="7">
        <v>240034</v>
      </c>
      <c r="G56" s="5" t="s">
        <v>92</v>
      </c>
      <c r="H56" s="8" t="s">
        <v>16</v>
      </c>
      <c r="I56" s="8" t="s">
        <v>16</v>
      </c>
      <c r="J56" s="5" t="s">
        <v>93</v>
      </c>
      <c r="K56" s="5"/>
      <c r="L56" s="9">
        <v>46113</v>
      </c>
      <c r="M56" s="9"/>
      <c r="N56" s="9"/>
      <c r="O56" s="62" t="s">
        <v>19</v>
      </c>
      <c r="P56" s="25"/>
      <c r="Q56" s="25"/>
      <c r="R56" s="25"/>
      <c r="S56" s="25"/>
    </row>
    <row r="57" spans="1:19" ht="140" x14ac:dyDescent="0.55000000000000004">
      <c r="A57" s="67" t="s">
        <v>4</v>
      </c>
      <c r="B57" s="67" t="s">
        <v>12</v>
      </c>
      <c r="C57" s="67" t="s">
        <v>422</v>
      </c>
      <c r="D57" s="67" t="s">
        <v>91</v>
      </c>
      <c r="E57" s="68"/>
      <c r="F57" s="69">
        <v>240035</v>
      </c>
      <c r="G57" s="67" t="s">
        <v>94</v>
      </c>
      <c r="H57" s="71" t="s">
        <v>30</v>
      </c>
      <c r="I57" s="71" t="s">
        <v>30</v>
      </c>
      <c r="J57" s="67" t="s">
        <v>19</v>
      </c>
      <c r="K57" s="67"/>
      <c r="L57" s="72"/>
      <c r="M57" s="72"/>
      <c r="N57" s="72"/>
      <c r="O57" s="73" t="s">
        <v>2866</v>
      </c>
      <c r="P57" s="74"/>
      <c r="Q57" s="75"/>
      <c r="R57" s="74"/>
      <c r="S57" s="74"/>
    </row>
    <row r="58" spans="1:19" ht="40" x14ac:dyDescent="0.55000000000000004">
      <c r="A58" s="67" t="s">
        <v>4</v>
      </c>
      <c r="B58" s="67" t="s">
        <v>12</v>
      </c>
      <c r="C58" s="67" t="s">
        <v>422</v>
      </c>
      <c r="D58" s="67" t="s">
        <v>91</v>
      </c>
      <c r="E58" s="68"/>
      <c r="F58" s="69">
        <v>240036</v>
      </c>
      <c r="G58" s="67" t="s">
        <v>95</v>
      </c>
      <c r="H58" s="71" t="s">
        <v>30</v>
      </c>
      <c r="I58" s="71" t="s">
        <v>30</v>
      </c>
      <c r="J58" s="67" t="s">
        <v>19</v>
      </c>
      <c r="K58" s="67"/>
      <c r="L58" s="72"/>
      <c r="M58" s="72"/>
      <c r="N58" s="72"/>
      <c r="O58" s="73" t="s">
        <v>2866</v>
      </c>
      <c r="P58" s="74"/>
      <c r="Q58" s="75"/>
      <c r="R58" s="74"/>
      <c r="S58" s="74"/>
    </row>
    <row r="59" spans="1:19" ht="180" hidden="1" x14ac:dyDescent="0.55000000000000004">
      <c r="A59" s="5" t="s">
        <v>4</v>
      </c>
      <c r="B59" s="5" t="s">
        <v>12</v>
      </c>
      <c r="C59" s="5" t="s">
        <v>422</v>
      </c>
      <c r="D59" s="5" t="s">
        <v>96</v>
      </c>
      <c r="E59" s="6"/>
      <c r="F59" s="7">
        <v>240037</v>
      </c>
      <c r="G59" s="5" t="s">
        <v>97</v>
      </c>
      <c r="H59" s="8" t="s">
        <v>16</v>
      </c>
      <c r="I59" s="8" t="s">
        <v>16</v>
      </c>
      <c r="J59" s="5" t="s">
        <v>98</v>
      </c>
      <c r="K59" s="5"/>
      <c r="L59" s="9">
        <v>46113</v>
      </c>
      <c r="M59" s="9"/>
      <c r="N59" s="9"/>
      <c r="O59" s="62" t="s">
        <v>19</v>
      </c>
      <c r="P59" s="25"/>
      <c r="Q59" s="25"/>
      <c r="R59" s="25"/>
      <c r="S59" s="25"/>
    </row>
    <row r="60" spans="1:19" ht="40" hidden="1" x14ac:dyDescent="0.55000000000000004">
      <c r="A60" s="5" t="s">
        <v>4</v>
      </c>
      <c r="B60" s="5" t="s">
        <v>12</v>
      </c>
      <c r="C60" s="5" t="s">
        <v>422</v>
      </c>
      <c r="D60" s="5" t="s">
        <v>96</v>
      </c>
      <c r="E60" s="6"/>
      <c r="F60" s="7">
        <v>240038</v>
      </c>
      <c r="G60" s="5" t="s">
        <v>99</v>
      </c>
      <c r="H60" s="8" t="s">
        <v>16</v>
      </c>
      <c r="I60" s="8" t="s">
        <v>16</v>
      </c>
      <c r="J60" s="5" t="s">
        <v>19</v>
      </c>
      <c r="K60" s="5"/>
      <c r="L60" s="9">
        <v>46113</v>
      </c>
      <c r="M60" s="9"/>
      <c r="N60" s="9"/>
      <c r="O60" s="62" t="s">
        <v>19</v>
      </c>
      <c r="P60" s="25"/>
      <c r="Q60" s="25"/>
      <c r="R60" s="25"/>
      <c r="S60" s="25"/>
    </row>
    <row r="61" spans="1:19" ht="40" hidden="1" x14ac:dyDescent="0.55000000000000004">
      <c r="A61" s="5" t="s">
        <v>4</v>
      </c>
      <c r="B61" s="5" t="s">
        <v>12</v>
      </c>
      <c r="C61" s="5" t="s">
        <v>422</v>
      </c>
      <c r="D61" s="5" t="s">
        <v>96</v>
      </c>
      <c r="E61" s="6"/>
      <c r="F61" s="7">
        <v>240039</v>
      </c>
      <c r="G61" s="5" t="s">
        <v>100</v>
      </c>
      <c r="H61" s="8" t="s">
        <v>16</v>
      </c>
      <c r="I61" s="8" t="s">
        <v>16</v>
      </c>
      <c r="J61" s="5" t="s">
        <v>19</v>
      </c>
      <c r="K61" s="5"/>
      <c r="L61" s="9">
        <v>46113</v>
      </c>
      <c r="M61" s="9"/>
      <c r="N61" s="9"/>
      <c r="O61" s="62" t="s">
        <v>19</v>
      </c>
      <c r="P61" s="25"/>
      <c r="Q61" s="25"/>
      <c r="R61" s="25"/>
      <c r="S61" s="25"/>
    </row>
    <row r="62" spans="1:19" ht="80" x14ac:dyDescent="0.55000000000000004">
      <c r="A62" s="67" t="s">
        <v>4</v>
      </c>
      <c r="B62" s="67" t="s">
        <v>12</v>
      </c>
      <c r="C62" s="67" t="s">
        <v>422</v>
      </c>
      <c r="D62" s="67" t="s">
        <v>96</v>
      </c>
      <c r="E62" s="68"/>
      <c r="F62" s="69">
        <v>240040</v>
      </c>
      <c r="G62" s="67" t="s">
        <v>101</v>
      </c>
      <c r="H62" s="71" t="s">
        <v>30</v>
      </c>
      <c r="I62" s="71" t="s">
        <v>30</v>
      </c>
      <c r="J62" s="67" t="s">
        <v>19</v>
      </c>
      <c r="K62" s="67"/>
      <c r="L62" s="72"/>
      <c r="M62" s="72"/>
      <c r="N62" s="72"/>
      <c r="O62" s="73" t="s">
        <v>2866</v>
      </c>
      <c r="P62" s="74"/>
      <c r="Q62" s="75"/>
      <c r="R62" s="74"/>
      <c r="S62" s="74"/>
    </row>
    <row r="63" spans="1:19" ht="180" hidden="1" x14ac:dyDescent="0.55000000000000004">
      <c r="A63" s="5" t="s">
        <v>4</v>
      </c>
      <c r="B63" s="5" t="s">
        <v>12</v>
      </c>
      <c r="C63" s="5" t="s">
        <v>422</v>
      </c>
      <c r="D63" s="5" t="s">
        <v>102</v>
      </c>
      <c r="E63" s="6"/>
      <c r="F63" s="7">
        <v>240041</v>
      </c>
      <c r="G63" s="5" t="s">
        <v>103</v>
      </c>
      <c r="H63" s="8" t="s">
        <v>16</v>
      </c>
      <c r="I63" s="8" t="s">
        <v>16</v>
      </c>
      <c r="J63" s="5" t="s">
        <v>421</v>
      </c>
      <c r="K63" s="5"/>
      <c r="L63" s="9">
        <v>46113</v>
      </c>
      <c r="M63" s="9" t="s">
        <v>399</v>
      </c>
      <c r="N63" s="18" t="s">
        <v>400</v>
      </c>
      <c r="O63" s="62" t="s">
        <v>19</v>
      </c>
      <c r="P63" s="25"/>
      <c r="Q63" s="25"/>
      <c r="R63" s="25"/>
      <c r="S63" s="25"/>
    </row>
    <row r="64" spans="1:19" ht="100" hidden="1" x14ac:dyDescent="0.55000000000000004">
      <c r="A64" s="5" t="s">
        <v>4</v>
      </c>
      <c r="B64" s="5" t="s">
        <v>12</v>
      </c>
      <c r="C64" s="5" t="s">
        <v>422</v>
      </c>
      <c r="D64" s="5" t="s">
        <v>102</v>
      </c>
      <c r="E64" s="6"/>
      <c r="F64" s="7">
        <v>240042</v>
      </c>
      <c r="G64" s="5" t="s">
        <v>104</v>
      </c>
      <c r="H64" s="8" t="s">
        <v>16</v>
      </c>
      <c r="I64" s="8" t="s">
        <v>16</v>
      </c>
      <c r="J64" s="5" t="s">
        <v>19</v>
      </c>
      <c r="K64" s="5"/>
      <c r="L64" s="9">
        <v>46113</v>
      </c>
      <c r="M64" s="9" t="s">
        <v>399</v>
      </c>
      <c r="N64" s="18" t="s">
        <v>400</v>
      </c>
      <c r="O64" s="62" t="s">
        <v>19</v>
      </c>
      <c r="P64" s="25"/>
      <c r="Q64" s="25"/>
      <c r="R64" s="25"/>
      <c r="S64" s="25"/>
    </row>
    <row r="65" spans="1:19" ht="200" hidden="1" x14ac:dyDescent="0.55000000000000004">
      <c r="A65" s="5" t="s">
        <v>4</v>
      </c>
      <c r="B65" s="5" t="s">
        <v>12</v>
      </c>
      <c r="C65" s="5" t="s">
        <v>422</v>
      </c>
      <c r="D65" s="5" t="s">
        <v>105</v>
      </c>
      <c r="E65" s="6"/>
      <c r="F65" s="7">
        <v>240043</v>
      </c>
      <c r="G65" s="5" t="s">
        <v>106</v>
      </c>
      <c r="H65" s="8" t="s">
        <v>16</v>
      </c>
      <c r="I65" s="8" t="s">
        <v>16</v>
      </c>
      <c r="J65" s="5" t="s">
        <v>107</v>
      </c>
      <c r="K65" s="5"/>
      <c r="L65" s="9">
        <v>46113</v>
      </c>
      <c r="M65" s="9"/>
      <c r="N65" s="9"/>
      <c r="O65" s="62" t="s">
        <v>19</v>
      </c>
      <c r="P65" s="25"/>
      <c r="Q65" s="25"/>
      <c r="R65" s="25"/>
      <c r="S65" s="25"/>
    </row>
    <row r="66" spans="1:19" ht="40" hidden="1" x14ac:dyDescent="0.55000000000000004">
      <c r="A66" s="5" t="s">
        <v>4</v>
      </c>
      <c r="B66" s="5" t="s">
        <v>12</v>
      </c>
      <c r="C66" s="5" t="s">
        <v>422</v>
      </c>
      <c r="D66" s="5" t="s">
        <v>105</v>
      </c>
      <c r="E66" s="6"/>
      <c r="F66" s="7">
        <v>240044</v>
      </c>
      <c r="G66" s="5" t="s">
        <v>108</v>
      </c>
      <c r="H66" s="8" t="s">
        <v>16</v>
      </c>
      <c r="I66" s="8" t="s">
        <v>16</v>
      </c>
      <c r="J66" s="5" t="s">
        <v>19</v>
      </c>
      <c r="K66" s="5"/>
      <c r="L66" s="9">
        <v>46113</v>
      </c>
      <c r="M66" s="9"/>
      <c r="N66" s="9"/>
      <c r="O66" s="62" t="s">
        <v>19</v>
      </c>
      <c r="P66" s="25"/>
      <c r="Q66" s="25"/>
      <c r="R66" s="25"/>
      <c r="S66" s="25"/>
    </row>
    <row r="67" spans="1:19" ht="80" x14ac:dyDescent="0.55000000000000004">
      <c r="A67" s="67" t="s">
        <v>4</v>
      </c>
      <c r="B67" s="67" t="s">
        <v>12</v>
      </c>
      <c r="C67" s="67" t="s">
        <v>422</v>
      </c>
      <c r="D67" s="67" t="s">
        <v>105</v>
      </c>
      <c r="E67" s="68"/>
      <c r="F67" s="69">
        <v>240045</v>
      </c>
      <c r="G67" s="67" t="s">
        <v>109</v>
      </c>
      <c r="H67" s="71" t="s">
        <v>30</v>
      </c>
      <c r="I67" s="71" t="s">
        <v>30</v>
      </c>
      <c r="J67" s="67" t="s">
        <v>19</v>
      </c>
      <c r="K67" s="67"/>
      <c r="L67" s="72"/>
      <c r="M67" s="72"/>
      <c r="N67" s="72"/>
      <c r="O67" s="73" t="s">
        <v>2866</v>
      </c>
      <c r="P67" s="74"/>
      <c r="Q67" s="75"/>
      <c r="R67" s="74"/>
      <c r="S67" s="74"/>
    </row>
    <row r="68" spans="1:19" ht="180" hidden="1" x14ac:dyDescent="0.55000000000000004">
      <c r="A68" s="5" t="s">
        <v>4</v>
      </c>
      <c r="B68" s="5" t="s">
        <v>12</v>
      </c>
      <c r="C68" s="5" t="s">
        <v>422</v>
      </c>
      <c r="D68" s="5" t="s">
        <v>110</v>
      </c>
      <c r="E68" s="6"/>
      <c r="F68" s="7">
        <v>240046</v>
      </c>
      <c r="G68" s="5" t="s">
        <v>111</v>
      </c>
      <c r="H68" s="8" t="s">
        <v>16</v>
      </c>
      <c r="I68" s="8" t="s">
        <v>16</v>
      </c>
      <c r="J68" s="5" t="s">
        <v>112</v>
      </c>
      <c r="K68" s="5"/>
      <c r="L68" s="9">
        <v>46113</v>
      </c>
      <c r="M68" s="9"/>
      <c r="N68" s="9"/>
      <c r="O68" s="62" t="s">
        <v>19</v>
      </c>
      <c r="P68" s="25"/>
      <c r="Q68" s="25"/>
      <c r="R68" s="25"/>
      <c r="S68" s="25"/>
    </row>
    <row r="69" spans="1:19" ht="140" hidden="1" x14ac:dyDescent="0.55000000000000004">
      <c r="A69" s="5" t="s">
        <v>4</v>
      </c>
      <c r="B69" s="5" t="s">
        <v>12</v>
      </c>
      <c r="C69" s="5" t="s">
        <v>422</v>
      </c>
      <c r="D69" s="5" t="s">
        <v>110</v>
      </c>
      <c r="E69" s="6"/>
      <c r="F69" s="7">
        <v>240047</v>
      </c>
      <c r="G69" s="5" t="s">
        <v>113</v>
      </c>
      <c r="H69" s="8" t="s">
        <v>16</v>
      </c>
      <c r="I69" s="8" t="s">
        <v>16</v>
      </c>
      <c r="J69" s="5" t="s">
        <v>19</v>
      </c>
      <c r="K69" s="5"/>
      <c r="L69" s="9">
        <v>46113</v>
      </c>
      <c r="M69" s="9" t="s">
        <v>399</v>
      </c>
      <c r="N69" s="18" t="s">
        <v>401</v>
      </c>
      <c r="O69" s="62" t="s">
        <v>19</v>
      </c>
      <c r="P69" s="25"/>
      <c r="Q69" s="25"/>
      <c r="R69" s="25"/>
      <c r="S69" s="25"/>
    </row>
    <row r="70" spans="1:19" ht="60" hidden="1" x14ac:dyDescent="0.55000000000000004">
      <c r="A70" s="5" t="s">
        <v>4</v>
      </c>
      <c r="B70" s="5" t="s">
        <v>12</v>
      </c>
      <c r="C70" s="5" t="s">
        <v>422</v>
      </c>
      <c r="D70" s="5" t="s">
        <v>114</v>
      </c>
      <c r="E70" s="6"/>
      <c r="F70" s="7">
        <v>240048</v>
      </c>
      <c r="G70" s="5" t="s">
        <v>115</v>
      </c>
      <c r="H70" s="8" t="s">
        <v>16</v>
      </c>
      <c r="I70" s="8" t="s">
        <v>16</v>
      </c>
      <c r="J70" s="5" t="s">
        <v>116</v>
      </c>
      <c r="K70" s="5"/>
      <c r="L70" s="9">
        <v>46113</v>
      </c>
      <c r="M70" s="9"/>
      <c r="N70" s="9"/>
      <c r="O70" s="62" t="s">
        <v>19</v>
      </c>
      <c r="P70" s="25"/>
      <c r="Q70" s="25"/>
      <c r="R70" s="25"/>
      <c r="S70" s="25"/>
    </row>
    <row r="71" spans="1:19" ht="40" hidden="1" x14ac:dyDescent="0.55000000000000004">
      <c r="A71" s="5" t="s">
        <v>4</v>
      </c>
      <c r="B71" s="5" t="s">
        <v>12</v>
      </c>
      <c r="C71" s="5" t="s">
        <v>422</v>
      </c>
      <c r="D71" s="5" t="s">
        <v>114</v>
      </c>
      <c r="E71" s="6"/>
      <c r="F71" s="7">
        <v>240049</v>
      </c>
      <c r="G71" s="5" t="s">
        <v>117</v>
      </c>
      <c r="H71" s="8" t="s">
        <v>16</v>
      </c>
      <c r="I71" s="8" t="s">
        <v>16</v>
      </c>
      <c r="J71" s="5" t="s">
        <v>19</v>
      </c>
      <c r="K71" s="5"/>
      <c r="L71" s="9">
        <v>46113</v>
      </c>
      <c r="M71" s="9"/>
      <c r="N71" s="9"/>
      <c r="O71" s="62" t="s">
        <v>19</v>
      </c>
      <c r="P71" s="25"/>
      <c r="Q71" s="25"/>
      <c r="R71" s="25"/>
      <c r="S71" s="25"/>
    </row>
    <row r="72" spans="1:19" ht="100" hidden="1" x14ac:dyDescent="0.55000000000000004">
      <c r="A72" s="5" t="s">
        <v>4</v>
      </c>
      <c r="B72" s="5" t="s">
        <v>12</v>
      </c>
      <c r="C72" s="5" t="s">
        <v>422</v>
      </c>
      <c r="D72" s="5" t="s">
        <v>114</v>
      </c>
      <c r="E72" s="6"/>
      <c r="F72" s="7">
        <v>240050</v>
      </c>
      <c r="G72" s="5" t="s">
        <v>118</v>
      </c>
      <c r="H72" s="8" t="s">
        <v>16</v>
      </c>
      <c r="I72" s="8" t="s">
        <v>16</v>
      </c>
      <c r="J72" s="5" t="s">
        <v>19</v>
      </c>
      <c r="K72" s="5"/>
      <c r="L72" s="9">
        <v>46113</v>
      </c>
      <c r="M72" s="9" t="s">
        <v>399</v>
      </c>
      <c r="N72" s="18" t="s">
        <v>402</v>
      </c>
      <c r="O72" s="62" t="s">
        <v>19</v>
      </c>
      <c r="P72" s="25"/>
      <c r="Q72" s="25"/>
      <c r="R72" s="25"/>
      <c r="S72" s="25"/>
    </row>
    <row r="73" spans="1:19" ht="60" x14ac:dyDescent="0.55000000000000004">
      <c r="A73" s="67" t="s">
        <v>4</v>
      </c>
      <c r="B73" s="67" t="s">
        <v>12</v>
      </c>
      <c r="C73" s="67" t="s">
        <v>422</v>
      </c>
      <c r="D73" s="67" t="s">
        <v>114</v>
      </c>
      <c r="E73" s="68"/>
      <c r="F73" s="69">
        <v>240051</v>
      </c>
      <c r="G73" s="67" t="s">
        <v>119</v>
      </c>
      <c r="H73" s="71" t="s">
        <v>30</v>
      </c>
      <c r="I73" s="71" t="s">
        <v>30</v>
      </c>
      <c r="J73" s="67" t="s">
        <v>19</v>
      </c>
      <c r="K73" s="67"/>
      <c r="L73" s="72"/>
      <c r="M73" s="72"/>
      <c r="N73" s="72"/>
      <c r="O73" s="73" t="s">
        <v>2866</v>
      </c>
      <c r="P73" s="74"/>
      <c r="Q73" s="75"/>
      <c r="R73" s="74"/>
      <c r="S73" s="74"/>
    </row>
    <row r="74" spans="1:19" ht="100" x14ac:dyDescent="0.55000000000000004">
      <c r="A74" s="67" t="s">
        <v>4</v>
      </c>
      <c r="B74" s="67" t="s">
        <v>12</v>
      </c>
      <c r="C74" s="67" t="s">
        <v>422</v>
      </c>
      <c r="D74" s="67" t="s">
        <v>114</v>
      </c>
      <c r="E74" s="68"/>
      <c r="F74" s="69">
        <v>240052</v>
      </c>
      <c r="G74" s="67" t="s">
        <v>120</v>
      </c>
      <c r="H74" s="71" t="s">
        <v>30</v>
      </c>
      <c r="I74" s="71" t="s">
        <v>30</v>
      </c>
      <c r="J74" s="67" t="s">
        <v>19</v>
      </c>
      <c r="K74" s="67"/>
      <c r="L74" s="72"/>
      <c r="M74" s="72"/>
      <c r="N74" s="72"/>
      <c r="O74" s="73" t="s">
        <v>2866</v>
      </c>
      <c r="P74" s="74"/>
      <c r="Q74" s="75"/>
      <c r="R74" s="74"/>
      <c r="S74" s="74"/>
    </row>
    <row r="75" spans="1:19" ht="60" x14ac:dyDescent="0.55000000000000004">
      <c r="A75" s="67" t="s">
        <v>4</v>
      </c>
      <c r="B75" s="67" t="s">
        <v>12</v>
      </c>
      <c r="C75" s="67" t="s">
        <v>422</v>
      </c>
      <c r="D75" s="67" t="s">
        <v>114</v>
      </c>
      <c r="E75" s="68"/>
      <c r="F75" s="69">
        <v>242086</v>
      </c>
      <c r="G75" s="67" t="s">
        <v>121</v>
      </c>
      <c r="H75" s="71" t="s">
        <v>29</v>
      </c>
      <c r="I75" s="71" t="s">
        <v>30</v>
      </c>
      <c r="J75" s="67"/>
      <c r="K75" s="67"/>
      <c r="L75" s="72"/>
      <c r="M75" s="72"/>
      <c r="N75" s="72"/>
      <c r="O75" s="73" t="s">
        <v>2866</v>
      </c>
      <c r="P75" s="74"/>
      <c r="Q75" s="75"/>
      <c r="R75" s="74"/>
      <c r="S75" s="74"/>
    </row>
    <row r="76" spans="1:19" ht="160" hidden="1" x14ac:dyDescent="0.55000000000000004">
      <c r="A76" s="5" t="s">
        <v>4</v>
      </c>
      <c r="B76" s="5" t="s">
        <v>12</v>
      </c>
      <c r="C76" s="5" t="s">
        <v>422</v>
      </c>
      <c r="D76" s="5" t="s">
        <v>122</v>
      </c>
      <c r="E76" s="6"/>
      <c r="F76" s="7">
        <v>240053</v>
      </c>
      <c r="G76" s="5" t="s">
        <v>123</v>
      </c>
      <c r="H76" s="8" t="s">
        <v>16</v>
      </c>
      <c r="I76" s="8" t="s">
        <v>16</v>
      </c>
      <c r="J76" s="5" t="s">
        <v>124</v>
      </c>
      <c r="K76" s="5"/>
      <c r="L76" s="9">
        <v>46113</v>
      </c>
      <c r="M76" s="9"/>
      <c r="N76" s="9"/>
      <c r="O76" s="62" t="s">
        <v>19</v>
      </c>
      <c r="P76" s="25"/>
      <c r="Q76" s="25"/>
      <c r="R76" s="25"/>
      <c r="S76" s="25"/>
    </row>
    <row r="77" spans="1:19" ht="160" x14ac:dyDescent="0.55000000000000004">
      <c r="A77" s="67" t="s">
        <v>4</v>
      </c>
      <c r="B77" s="67" t="s">
        <v>12</v>
      </c>
      <c r="C77" s="67" t="s">
        <v>422</v>
      </c>
      <c r="D77" s="67" t="s">
        <v>125</v>
      </c>
      <c r="E77" s="68"/>
      <c r="F77" s="69">
        <v>240054</v>
      </c>
      <c r="G77" s="67" t="s">
        <v>126</v>
      </c>
      <c r="H77" s="71" t="s">
        <v>30</v>
      </c>
      <c r="I77" s="71" t="s">
        <v>30</v>
      </c>
      <c r="J77" s="67" t="s">
        <v>127</v>
      </c>
      <c r="K77" s="67"/>
      <c r="L77" s="72"/>
      <c r="M77" s="72"/>
      <c r="N77" s="72"/>
      <c r="O77" s="73" t="s">
        <v>2866</v>
      </c>
      <c r="P77" s="74"/>
      <c r="Q77" s="75"/>
      <c r="R77" s="74"/>
      <c r="S77" s="74"/>
    </row>
    <row r="78" spans="1:19" ht="40" hidden="1" x14ac:dyDescent="0.55000000000000004">
      <c r="A78" s="5" t="s">
        <v>4</v>
      </c>
      <c r="B78" s="5" t="s">
        <v>12</v>
      </c>
      <c r="C78" s="5" t="s">
        <v>422</v>
      </c>
      <c r="D78" s="5" t="s">
        <v>128</v>
      </c>
      <c r="E78" s="6"/>
      <c r="F78" s="7">
        <v>242532</v>
      </c>
      <c r="G78" s="5" t="s">
        <v>129</v>
      </c>
      <c r="H78" s="8" t="s">
        <v>16</v>
      </c>
      <c r="I78" s="8" t="s">
        <v>16</v>
      </c>
      <c r="J78" s="5" t="s">
        <v>130</v>
      </c>
      <c r="K78" s="5"/>
      <c r="L78" s="9">
        <v>46113</v>
      </c>
      <c r="M78" s="9"/>
      <c r="N78" s="9"/>
      <c r="O78" s="62" t="s">
        <v>19</v>
      </c>
      <c r="P78" s="25"/>
      <c r="Q78" s="25"/>
      <c r="R78" s="25"/>
      <c r="S78" s="25"/>
    </row>
    <row r="79" spans="1:19" ht="40" hidden="1" x14ac:dyDescent="0.55000000000000004">
      <c r="A79" s="5" t="s">
        <v>4</v>
      </c>
      <c r="B79" s="5" t="s">
        <v>12</v>
      </c>
      <c r="C79" s="5" t="s">
        <v>422</v>
      </c>
      <c r="D79" s="5" t="s">
        <v>128</v>
      </c>
      <c r="E79" s="6"/>
      <c r="F79" s="7">
        <v>242533</v>
      </c>
      <c r="G79" s="5" t="s">
        <v>131</v>
      </c>
      <c r="H79" s="8" t="s">
        <v>16</v>
      </c>
      <c r="I79" s="8" t="s">
        <v>16</v>
      </c>
      <c r="J79" s="5" t="s">
        <v>130</v>
      </c>
      <c r="K79" s="5"/>
      <c r="L79" s="9">
        <v>46113</v>
      </c>
      <c r="M79" s="9"/>
      <c r="N79" s="9"/>
      <c r="O79" s="62" t="s">
        <v>19</v>
      </c>
      <c r="P79" s="25"/>
      <c r="Q79" s="25"/>
      <c r="R79" s="25"/>
      <c r="S79" s="25"/>
    </row>
    <row r="80" spans="1:19" ht="200" hidden="1" x14ac:dyDescent="0.55000000000000004">
      <c r="A80" s="5" t="s">
        <v>132</v>
      </c>
      <c r="B80" s="5" t="s">
        <v>33</v>
      </c>
      <c r="C80" s="5" t="s">
        <v>422</v>
      </c>
      <c r="D80" s="5" t="s">
        <v>133</v>
      </c>
      <c r="E80" s="6"/>
      <c r="F80" s="7">
        <v>242088</v>
      </c>
      <c r="G80" s="5" t="s">
        <v>134</v>
      </c>
      <c r="H80" s="8" t="s">
        <v>16</v>
      </c>
      <c r="I80" s="8" t="s">
        <v>37</v>
      </c>
      <c r="J80" s="5"/>
      <c r="K80" s="5"/>
      <c r="L80" s="9">
        <v>46113</v>
      </c>
      <c r="M80" s="9"/>
      <c r="N80" s="9"/>
      <c r="O80" s="62" t="s">
        <v>19</v>
      </c>
      <c r="P80" s="25"/>
      <c r="Q80" s="25"/>
      <c r="R80" s="25"/>
      <c r="S80" s="25"/>
    </row>
    <row r="81" spans="1:19" ht="60" hidden="1" x14ac:dyDescent="0.55000000000000004">
      <c r="A81" s="5" t="s">
        <v>132</v>
      </c>
      <c r="B81" s="5" t="s">
        <v>33</v>
      </c>
      <c r="C81" s="5" t="s">
        <v>422</v>
      </c>
      <c r="D81" s="5" t="s">
        <v>133</v>
      </c>
      <c r="E81" s="6"/>
      <c r="F81" s="7">
        <v>242089</v>
      </c>
      <c r="G81" s="5" t="s">
        <v>135</v>
      </c>
      <c r="H81" s="8" t="s">
        <v>16</v>
      </c>
      <c r="I81" s="8" t="s">
        <v>37</v>
      </c>
      <c r="J81" s="5"/>
      <c r="K81" s="5"/>
      <c r="L81" s="9">
        <v>46113</v>
      </c>
      <c r="M81" s="9"/>
      <c r="N81" s="9"/>
      <c r="O81" s="62" t="s">
        <v>19</v>
      </c>
      <c r="P81" s="25"/>
      <c r="Q81" s="25"/>
      <c r="R81" s="25"/>
      <c r="S81" s="25"/>
    </row>
    <row r="82" spans="1:19" ht="60" hidden="1" x14ac:dyDescent="0.55000000000000004">
      <c r="A82" s="5" t="s">
        <v>4</v>
      </c>
      <c r="B82" s="5" t="s">
        <v>12</v>
      </c>
      <c r="C82" s="5" t="s">
        <v>422</v>
      </c>
      <c r="D82" s="5" t="s">
        <v>133</v>
      </c>
      <c r="E82" s="6"/>
      <c r="F82" s="7">
        <v>242090</v>
      </c>
      <c r="G82" s="5" t="s">
        <v>136</v>
      </c>
      <c r="H82" s="8" t="s">
        <v>16</v>
      </c>
      <c r="I82" s="8" t="s">
        <v>37</v>
      </c>
      <c r="J82" s="5"/>
      <c r="K82" s="5"/>
      <c r="L82" s="9">
        <v>46113</v>
      </c>
      <c r="M82" s="9"/>
      <c r="N82" s="9"/>
      <c r="O82" s="62" t="s">
        <v>19</v>
      </c>
      <c r="P82" s="25"/>
      <c r="Q82" s="25"/>
      <c r="R82" s="25"/>
      <c r="S82" s="25"/>
    </row>
    <row r="83" spans="1:19" ht="60" hidden="1" x14ac:dyDescent="0.55000000000000004">
      <c r="A83" s="5" t="s">
        <v>4</v>
      </c>
      <c r="B83" s="5" t="s">
        <v>12</v>
      </c>
      <c r="C83" s="5" t="s">
        <v>422</v>
      </c>
      <c r="D83" s="5" t="s">
        <v>133</v>
      </c>
      <c r="E83" s="6"/>
      <c r="F83" s="7">
        <v>242091</v>
      </c>
      <c r="G83" s="5" t="s">
        <v>137</v>
      </c>
      <c r="H83" s="8" t="s">
        <v>16</v>
      </c>
      <c r="I83" s="8" t="s">
        <v>37</v>
      </c>
      <c r="J83" s="5"/>
      <c r="K83" s="5"/>
      <c r="L83" s="9">
        <v>46113</v>
      </c>
      <c r="M83" s="9"/>
      <c r="N83" s="9"/>
      <c r="O83" s="62" t="s">
        <v>19</v>
      </c>
      <c r="P83" s="25"/>
      <c r="Q83" s="25"/>
      <c r="R83" s="25"/>
      <c r="S83" s="25"/>
    </row>
    <row r="84" spans="1:19" ht="315" hidden="1" customHeight="1" x14ac:dyDescent="0.55000000000000004">
      <c r="A84" s="234" t="s">
        <v>4</v>
      </c>
      <c r="B84" s="234" t="s">
        <v>12</v>
      </c>
      <c r="C84" s="234" t="s">
        <v>138</v>
      </c>
      <c r="D84" s="234" t="s">
        <v>139</v>
      </c>
      <c r="E84" s="235"/>
      <c r="F84" s="236">
        <v>240056</v>
      </c>
      <c r="G84" s="234" t="s">
        <v>140</v>
      </c>
      <c r="H84" s="237" t="s">
        <v>16</v>
      </c>
      <c r="I84" s="237" t="s">
        <v>16</v>
      </c>
      <c r="J84" s="234" t="s">
        <v>141</v>
      </c>
      <c r="K84" s="234"/>
      <c r="L84" s="246">
        <v>46113</v>
      </c>
      <c r="M84" s="246"/>
      <c r="N84" s="234"/>
      <c r="O84" s="62" t="s">
        <v>19</v>
      </c>
      <c r="P84" s="25"/>
      <c r="Q84" s="25"/>
      <c r="R84" s="25"/>
      <c r="S84" s="25"/>
    </row>
    <row r="85" spans="1:19" ht="315" hidden="1" customHeight="1" x14ac:dyDescent="0.55000000000000004">
      <c r="A85" s="234"/>
      <c r="B85" s="234"/>
      <c r="C85" s="234"/>
      <c r="D85" s="234"/>
      <c r="E85" s="235"/>
      <c r="F85" s="236"/>
      <c r="G85" s="234"/>
      <c r="H85" s="237"/>
      <c r="I85" s="237"/>
      <c r="J85" s="234"/>
      <c r="K85" s="234"/>
      <c r="L85" s="246"/>
      <c r="M85" s="246"/>
      <c r="N85" s="247"/>
      <c r="O85" s="62"/>
      <c r="P85" s="25"/>
      <c r="Q85" s="25"/>
      <c r="R85" s="25"/>
      <c r="S85" s="25"/>
    </row>
    <row r="86" spans="1:19" ht="200" hidden="1" x14ac:dyDescent="0.55000000000000004">
      <c r="A86" s="5" t="s">
        <v>4</v>
      </c>
      <c r="B86" s="5" t="s">
        <v>12</v>
      </c>
      <c r="C86" s="5" t="s">
        <v>138</v>
      </c>
      <c r="D86" s="5" t="s">
        <v>139</v>
      </c>
      <c r="E86" s="6"/>
      <c r="F86" s="7">
        <v>240057</v>
      </c>
      <c r="G86" s="5" t="s">
        <v>142</v>
      </c>
      <c r="H86" s="8" t="s">
        <v>16</v>
      </c>
      <c r="I86" s="8" t="s">
        <v>16</v>
      </c>
      <c r="J86" s="5" t="s">
        <v>143</v>
      </c>
      <c r="K86" s="5"/>
      <c r="L86" s="9">
        <v>46113</v>
      </c>
      <c r="M86" s="9"/>
      <c r="N86" s="9"/>
      <c r="O86" s="62" t="s">
        <v>19</v>
      </c>
      <c r="P86" s="25"/>
      <c r="Q86" s="25"/>
      <c r="R86" s="25"/>
      <c r="S86" s="25"/>
    </row>
    <row r="87" spans="1:19" ht="40" x14ac:dyDescent="0.55000000000000004">
      <c r="A87" s="67" t="s">
        <v>4</v>
      </c>
      <c r="B87" s="67" t="s">
        <v>12</v>
      </c>
      <c r="C87" s="67" t="s">
        <v>138</v>
      </c>
      <c r="D87" s="67" t="s">
        <v>139</v>
      </c>
      <c r="E87" s="68"/>
      <c r="F87" s="69">
        <v>240058</v>
      </c>
      <c r="G87" s="67" t="s">
        <v>144</v>
      </c>
      <c r="H87" s="71" t="s">
        <v>30</v>
      </c>
      <c r="I87" s="71" t="s">
        <v>30</v>
      </c>
      <c r="J87" s="67" t="s">
        <v>19</v>
      </c>
      <c r="K87" s="67"/>
      <c r="L87" s="72"/>
      <c r="M87" s="72"/>
      <c r="N87" s="72"/>
      <c r="O87" s="73" t="s">
        <v>2866</v>
      </c>
      <c r="P87" s="74"/>
      <c r="Q87" s="75"/>
      <c r="R87" s="74"/>
      <c r="S87" s="74"/>
    </row>
    <row r="88" spans="1:19" ht="60" hidden="1" x14ac:dyDescent="0.55000000000000004">
      <c r="A88" s="5" t="s">
        <v>4</v>
      </c>
      <c r="B88" s="5" t="s">
        <v>12</v>
      </c>
      <c r="C88" s="5" t="s">
        <v>145</v>
      </c>
      <c r="D88" s="5" t="s">
        <v>146</v>
      </c>
      <c r="E88" s="6"/>
      <c r="F88" s="7">
        <v>240059</v>
      </c>
      <c r="G88" s="5" t="s">
        <v>147</v>
      </c>
      <c r="H88" s="8" t="s">
        <v>16</v>
      </c>
      <c r="I88" s="8" t="s">
        <v>16</v>
      </c>
      <c r="J88" s="5" t="s">
        <v>148</v>
      </c>
      <c r="K88" s="5"/>
      <c r="L88" s="9">
        <v>46113</v>
      </c>
      <c r="M88" s="9"/>
      <c r="N88" s="9"/>
      <c r="O88" s="62" t="s">
        <v>19</v>
      </c>
      <c r="P88" s="25"/>
      <c r="Q88" s="25"/>
      <c r="R88" s="25"/>
      <c r="S88" s="25"/>
    </row>
    <row r="89" spans="1:19" ht="40" hidden="1" x14ac:dyDescent="0.55000000000000004">
      <c r="A89" s="5" t="s">
        <v>4</v>
      </c>
      <c r="B89" s="5" t="s">
        <v>12</v>
      </c>
      <c r="C89" s="5" t="s">
        <v>145</v>
      </c>
      <c r="D89" s="5" t="s">
        <v>146</v>
      </c>
      <c r="E89" s="6"/>
      <c r="F89" s="7">
        <v>240060</v>
      </c>
      <c r="G89" s="5" t="s">
        <v>149</v>
      </c>
      <c r="H89" s="8" t="s">
        <v>16</v>
      </c>
      <c r="I89" s="8" t="s">
        <v>16</v>
      </c>
      <c r="J89" s="5" t="s">
        <v>19</v>
      </c>
      <c r="K89" s="5"/>
      <c r="L89" s="9">
        <v>46113</v>
      </c>
      <c r="M89" s="9"/>
      <c r="N89" s="9"/>
      <c r="O89" s="62" t="s">
        <v>19</v>
      </c>
      <c r="P89" s="25"/>
      <c r="Q89" s="25"/>
      <c r="R89" s="25"/>
      <c r="S89" s="25"/>
    </row>
    <row r="90" spans="1:19" ht="60" x14ac:dyDescent="0.55000000000000004">
      <c r="A90" s="67" t="s">
        <v>4</v>
      </c>
      <c r="B90" s="67" t="s">
        <v>12</v>
      </c>
      <c r="C90" s="67" t="s">
        <v>145</v>
      </c>
      <c r="D90" s="67" t="s">
        <v>146</v>
      </c>
      <c r="E90" s="68"/>
      <c r="F90" s="69">
        <v>242092</v>
      </c>
      <c r="G90" s="67" t="s">
        <v>150</v>
      </c>
      <c r="H90" s="71" t="s">
        <v>30</v>
      </c>
      <c r="I90" s="71" t="s">
        <v>30</v>
      </c>
      <c r="J90" s="67"/>
      <c r="K90" s="67"/>
      <c r="L90" s="72"/>
      <c r="M90" s="72"/>
      <c r="N90" s="72"/>
      <c r="O90" s="73" t="s">
        <v>2866</v>
      </c>
      <c r="P90" s="74"/>
      <c r="Q90" s="75"/>
      <c r="R90" s="74"/>
      <c r="S90" s="74"/>
    </row>
    <row r="91" spans="1:19" ht="60" hidden="1" x14ac:dyDescent="0.55000000000000004">
      <c r="A91" s="5" t="s">
        <v>4</v>
      </c>
      <c r="B91" s="5" t="s">
        <v>12</v>
      </c>
      <c r="C91" s="5" t="s">
        <v>145</v>
      </c>
      <c r="D91" s="5" t="s">
        <v>146</v>
      </c>
      <c r="E91" s="6"/>
      <c r="F91" s="7">
        <v>242093</v>
      </c>
      <c r="G91" s="5" t="s">
        <v>151</v>
      </c>
      <c r="H91" s="8" t="s">
        <v>16</v>
      </c>
      <c r="I91" s="8" t="s">
        <v>37</v>
      </c>
      <c r="J91" s="5"/>
      <c r="K91" s="5"/>
      <c r="L91" s="9">
        <v>46113</v>
      </c>
      <c r="M91" s="9"/>
      <c r="N91" s="9"/>
      <c r="O91" s="62" t="s">
        <v>19</v>
      </c>
      <c r="P91" s="25"/>
      <c r="Q91" s="25"/>
      <c r="R91" s="25"/>
      <c r="S91" s="25"/>
    </row>
    <row r="92" spans="1:19" ht="60" hidden="1" x14ac:dyDescent="0.55000000000000004">
      <c r="A92" s="5" t="s">
        <v>4</v>
      </c>
      <c r="B92" s="5" t="s">
        <v>12</v>
      </c>
      <c r="C92" s="5" t="s">
        <v>145</v>
      </c>
      <c r="D92" s="5" t="s">
        <v>146</v>
      </c>
      <c r="E92" s="6"/>
      <c r="F92" s="7">
        <v>242094</v>
      </c>
      <c r="G92" s="5" t="s">
        <v>152</v>
      </c>
      <c r="H92" s="8" t="s">
        <v>16</v>
      </c>
      <c r="I92" s="8" t="s">
        <v>37</v>
      </c>
      <c r="J92" s="5"/>
      <c r="K92" s="5"/>
      <c r="L92" s="9">
        <v>46113</v>
      </c>
      <c r="M92" s="9"/>
      <c r="N92" s="9"/>
      <c r="O92" s="62" t="s">
        <v>19</v>
      </c>
      <c r="P92" s="25"/>
      <c r="Q92" s="25"/>
      <c r="R92" s="25"/>
      <c r="S92" s="25"/>
    </row>
    <row r="93" spans="1:19" ht="80" hidden="1" x14ac:dyDescent="0.55000000000000004">
      <c r="A93" s="5" t="s">
        <v>4</v>
      </c>
      <c r="B93" s="5" t="s">
        <v>12</v>
      </c>
      <c r="C93" s="5" t="s">
        <v>145</v>
      </c>
      <c r="D93" s="5" t="s">
        <v>146</v>
      </c>
      <c r="E93" s="6"/>
      <c r="F93" s="7">
        <v>242095</v>
      </c>
      <c r="G93" s="5" t="s">
        <v>153</v>
      </c>
      <c r="H93" s="8" t="s">
        <v>16</v>
      </c>
      <c r="I93" s="8" t="s">
        <v>37</v>
      </c>
      <c r="J93" s="5"/>
      <c r="K93" s="5"/>
      <c r="L93" s="9">
        <v>46113</v>
      </c>
      <c r="M93" s="9"/>
      <c r="N93" s="9"/>
      <c r="O93" s="62" t="s">
        <v>19</v>
      </c>
      <c r="P93" s="25"/>
      <c r="Q93" s="25"/>
      <c r="R93" s="25"/>
      <c r="S93" s="25"/>
    </row>
    <row r="94" spans="1:19" ht="200" hidden="1" x14ac:dyDescent="0.55000000000000004">
      <c r="A94" s="5" t="s">
        <v>4</v>
      </c>
      <c r="B94" s="5" t="s">
        <v>12</v>
      </c>
      <c r="C94" s="5" t="s">
        <v>145</v>
      </c>
      <c r="D94" s="5" t="s">
        <v>154</v>
      </c>
      <c r="E94" s="6"/>
      <c r="F94" s="7">
        <v>240061</v>
      </c>
      <c r="G94" s="5" t="s">
        <v>155</v>
      </c>
      <c r="H94" s="8" t="s">
        <v>16</v>
      </c>
      <c r="I94" s="8" t="s">
        <v>16</v>
      </c>
      <c r="J94" s="5" t="s">
        <v>19</v>
      </c>
      <c r="K94" s="5"/>
      <c r="L94" s="9">
        <v>46113</v>
      </c>
      <c r="M94" s="9"/>
      <c r="N94" s="9"/>
      <c r="O94" s="62" t="s">
        <v>19</v>
      </c>
      <c r="P94" s="25"/>
      <c r="Q94" s="25"/>
      <c r="R94" s="25"/>
      <c r="S94" s="25"/>
    </row>
    <row r="95" spans="1:19" ht="40" hidden="1" x14ac:dyDescent="0.55000000000000004">
      <c r="A95" s="5" t="s">
        <v>4</v>
      </c>
      <c r="B95" s="5" t="s">
        <v>12</v>
      </c>
      <c r="C95" s="5" t="s">
        <v>145</v>
      </c>
      <c r="D95" s="5" t="s">
        <v>154</v>
      </c>
      <c r="E95" s="6"/>
      <c r="F95" s="7">
        <v>240062</v>
      </c>
      <c r="G95" s="5" t="s">
        <v>156</v>
      </c>
      <c r="H95" s="8" t="s">
        <v>16</v>
      </c>
      <c r="I95" s="8" t="s">
        <v>16</v>
      </c>
      <c r="J95" s="5" t="s">
        <v>19</v>
      </c>
      <c r="K95" s="5"/>
      <c r="L95" s="9">
        <v>46113</v>
      </c>
      <c r="M95" s="9"/>
      <c r="N95" s="9"/>
      <c r="O95" s="62" t="s">
        <v>19</v>
      </c>
      <c r="P95" s="25"/>
      <c r="Q95" s="25"/>
      <c r="R95" s="25"/>
      <c r="S95" s="25"/>
    </row>
    <row r="96" spans="1:19" ht="80" x14ac:dyDescent="0.55000000000000004">
      <c r="A96" s="67" t="s">
        <v>4</v>
      </c>
      <c r="B96" s="67" t="s">
        <v>12</v>
      </c>
      <c r="C96" s="67" t="s">
        <v>145</v>
      </c>
      <c r="D96" s="67" t="s">
        <v>154</v>
      </c>
      <c r="E96" s="68"/>
      <c r="F96" s="69">
        <v>242096</v>
      </c>
      <c r="G96" s="67" t="s">
        <v>157</v>
      </c>
      <c r="H96" s="71" t="s">
        <v>30</v>
      </c>
      <c r="I96" s="71" t="s">
        <v>30</v>
      </c>
      <c r="J96" s="67" t="s">
        <v>158</v>
      </c>
      <c r="K96" s="67"/>
      <c r="L96" s="72"/>
      <c r="M96" s="72"/>
      <c r="N96" s="72"/>
      <c r="O96" s="73" t="s">
        <v>2866</v>
      </c>
      <c r="P96" s="74"/>
      <c r="Q96" s="75"/>
      <c r="R96" s="74"/>
      <c r="S96" s="74"/>
    </row>
    <row r="97" spans="1:19" ht="80" hidden="1" x14ac:dyDescent="0.55000000000000004">
      <c r="A97" s="5" t="s">
        <v>4</v>
      </c>
      <c r="B97" s="5" t="s">
        <v>12</v>
      </c>
      <c r="C97" s="5" t="s">
        <v>145</v>
      </c>
      <c r="D97" s="5" t="s">
        <v>154</v>
      </c>
      <c r="E97" s="6"/>
      <c r="F97" s="7">
        <v>242097</v>
      </c>
      <c r="G97" s="5" t="s">
        <v>159</v>
      </c>
      <c r="H97" s="8" t="s">
        <v>16</v>
      </c>
      <c r="I97" s="8" t="s">
        <v>37</v>
      </c>
      <c r="J97" s="5"/>
      <c r="K97" s="5"/>
      <c r="L97" s="9">
        <v>46113</v>
      </c>
      <c r="M97" s="9"/>
      <c r="N97" s="9"/>
      <c r="O97" s="62" t="s">
        <v>19</v>
      </c>
      <c r="P97" s="25"/>
      <c r="Q97" s="25"/>
      <c r="R97" s="25"/>
      <c r="S97" s="25"/>
    </row>
    <row r="98" spans="1:19" ht="80" x14ac:dyDescent="0.55000000000000004">
      <c r="A98" s="67" t="s">
        <v>4</v>
      </c>
      <c r="B98" s="67" t="s">
        <v>12</v>
      </c>
      <c r="C98" s="67" t="s">
        <v>145</v>
      </c>
      <c r="D98" s="67" t="s">
        <v>154</v>
      </c>
      <c r="E98" s="68"/>
      <c r="F98" s="69">
        <v>240063</v>
      </c>
      <c r="G98" s="67" t="s">
        <v>160</v>
      </c>
      <c r="H98" s="71" t="s">
        <v>30</v>
      </c>
      <c r="I98" s="71" t="s">
        <v>30</v>
      </c>
      <c r="J98" s="67" t="s">
        <v>19</v>
      </c>
      <c r="K98" s="67"/>
      <c r="L98" s="72"/>
      <c r="M98" s="72"/>
      <c r="N98" s="72"/>
      <c r="O98" s="73" t="s">
        <v>2866</v>
      </c>
      <c r="P98" s="74"/>
      <c r="Q98" s="75"/>
      <c r="R98" s="74"/>
      <c r="S98" s="74"/>
    </row>
    <row r="99" spans="1:19" ht="60" x14ac:dyDescent="0.55000000000000004">
      <c r="A99" s="67" t="s">
        <v>4</v>
      </c>
      <c r="B99" s="67" t="s">
        <v>12</v>
      </c>
      <c r="C99" s="67" t="s">
        <v>145</v>
      </c>
      <c r="D99" s="67" t="s">
        <v>154</v>
      </c>
      <c r="E99" s="68"/>
      <c r="F99" s="69">
        <v>240064</v>
      </c>
      <c r="G99" s="67" t="s">
        <v>161</v>
      </c>
      <c r="H99" s="71" t="s">
        <v>30</v>
      </c>
      <c r="I99" s="71" t="s">
        <v>30</v>
      </c>
      <c r="J99" s="67" t="s">
        <v>19</v>
      </c>
      <c r="K99" s="67"/>
      <c r="L99" s="72"/>
      <c r="M99" s="72"/>
      <c r="N99" s="72"/>
      <c r="O99" s="73" t="s">
        <v>2866</v>
      </c>
      <c r="P99" s="74"/>
      <c r="Q99" s="75"/>
      <c r="R99" s="74"/>
      <c r="S99" s="74"/>
    </row>
    <row r="100" spans="1:19" ht="80" hidden="1" x14ac:dyDescent="0.55000000000000004">
      <c r="A100" s="5" t="s">
        <v>4</v>
      </c>
      <c r="B100" s="5" t="s">
        <v>12</v>
      </c>
      <c r="C100" s="5" t="s">
        <v>145</v>
      </c>
      <c r="D100" s="5" t="s">
        <v>154</v>
      </c>
      <c r="E100" s="6"/>
      <c r="F100" s="7">
        <v>242534</v>
      </c>
      <c r="G100" s="5" t="s">
        <v>162</v>
      </c>
      <c r="H100" s="8" t="s">
        <v>16</v>
      </c>
      <c r="I100" s="8" t="s">
        <v>16</v>
      </c>
      <c r="J100" s="5" t="s">
        <v>130</v>
      </c>
      <c r="K100" s="5"/>
      <c r="L100" s="9">
        <v>46113</v>
      </c>
      <c r="M100" s="9"/>
      <c r="N100" s="9"/>
      <c r="O100" s="62" t="s">
        <v>19</v>
      </c>
      <c r="P100" s="25"/>
      <c r="Q100" s="25"/>
      <c r="R100" s="25"/>
      <c r="S100" s="25"/>
    </row>
    <row r="101" spans="1:19" ht="200" hidden="1" x14ac:dyDescent="0.55000000000000004">
      <c r="A101" s="5" t="s">
        <v>4</v>
      </c>
      <c r="B101" s="5" t="s">
        <v>12</v>
      </c>
      <c r="C101" s="5" t="s">
        <v>145</v>
      </c>
      <c r="D101" s="5" t="s">
        <v>154</v>
      </c>
      <c r="E101" s="6" t="s">
        <v>414</v>
      </c>
      <c r="F101" s="7">
        <v>242535</v>
      </c>
      <c r="G101" s="5" t="s">
        <v>163</v>
      </c>
      <c r="H101" s="8" t="s">
        <v>16</v>
      </c>
      <c r="I101" s="8" t="s">
        <v>16</v>
      </c>
      <c r="J101" s="5" t="s">
        <v>415</v>
      </c>
      <c r="K101" s="5"/>
      <c r="L101" s="9">
        <v>46113</v>
      </c>
      <c r="M101" s="9"/>
      <c r="N101" s="9"/>
      <c r="O101" s="62" t="s">
        <v>19</v>
      </c>
      <c r="P101" s="25"/>
      <c r="Q101" s="25"/>
      <c r="R101" s="25"/>
      <c r="S101" s="25"/>
    </row>
    <row r="102" spans="1:19" ht="60" hidden="1" x14ac:dyDescent="0.55000000000000004">
      <c r="A102" s="5" t="s">
        <v>4</v>
      </c>
      <c r="B102" s="5" t="s">
        <v>12</v>
      </c>
      <c r="C102" s="5" t="s">
        <v>145</v>
      </c>
      <c r="D102" s="5" t="s">
        <v>154</v>
      </c>
      <c r="E102" s="6"/>
      <c r="F102" s="7">
        <v>242536</v>
      </c>
      <c r="G102" s="5" t="s">
        <v>164</v>
      </c>
      <c r="H102" s="8" t="s">
        <v>16</v>
      </c>
      <c r="I102" s="8" t="s">
        <v>16</v>
      </c>
      <c r="J102" s="5" t="s">
        <v>130</v>
      </c>
      <c r="K102" s="5"/>
      <c r="L102" s="9">
        <v>46113</v>
      </c>
      <c r="M102" s="9"/>
      <c r="N102" s="9"/>
      <c r="O102" s="25"/>
      <c r="P102" s="25"/>
      <c r="Q102" s="25"/>
      <c r="R102" s="25"/>
      <c r="S102" s="25"/>
    </row>
    <row r="103" spans="1:19" ht="180" hidden="1" x14ac:dyDescent="0.55000000000000004">
      <c r="A103" s="5" t="s">
        <v>4</v>
      </c>
      <c r="B103" s="5" t="s">
        <v>12</v>
      </c>
      <c r="C103" s="5" t="s">
        <v>145</v>
      </c>
      <c r="D103" s="5" t="s">
        <v>165</v>
      </c>
      <c r="E103" s="6"/>
      <c r="F103" s="7">
        <v>240066</v>
      </c>
      <c r="G103" s="5" t="s">
        <v>166</v>
      </c>
      <c r="H103" s="8" t="s">
        <v>16</v>
      </c>
      <c r="I103" s="8" t="s">
        <v>16</v>
      </c>
      <c r="J103" s="5" t="s">
        <v>167</v>
      </c>
      <c r="K103" s="5"/>
      <c r="L103" s="9">
        <v>46113</v>
      </c>
      <c r="M103" s="9"/>
      <c r="N103" s="9"/>
      <c r="O103" s="25"/>
      <c r="P103" s="25"/>
      <c r="Q103" s="25"/>
      <c r="R103" s="25"/>
      <c r="S103" s="25"/>
    </row>
    <row r="104" spans="1:19" ht="60" x14ac:dyDescent="0.55000000000000004">
      <c r="A104" s="67" t="s">
        <v>4</v>
      </c>
      <c r="B104" s="67" t="s">
        <v>33</v>
      </c>
      <c r="C104" s="67" t="s">
        <v>145</v>
      </c>
      <c r="D104" s="67" t="s">
        <v>165</v>
      </c>
      <c r="E104" s="68"/>
      <c r="F104" s="69">
        <v>242098</v>
      </c>
      <c r="G104" s="67" t="s">
        <v>168</v>
      </c>
      <c r="H104" s="71" t="s">
        <v>30</v>
      </c>
      <c r="I104" s="71" t="s">
        <v>30</v>
      </c>
      <c r="J104" s="67"/>
      <c r="K104" s="67"/>
      <c r="L104" s="72"/>
      <c r="M104" s="72"/>
      <c r="N104" s="72"/>
      <c r="O104" s="73" t="s">
        <v>2866</v>
      </c>
      <c r="P104" s="74"/>
      <c r="Q104" s="75"/>
      <c r="R104" s="74"/>
      <c r="S104" s="74"/>
    </row>
    <row r="105" spans="1:19" ht="40" hidden="1" x14ac:dyDescent="0.55000000000000004">
      <c r="A105" s="5" t="s">
        <v>4</v>
      </c>
      <c r="B105" s="5" t="s">
        <v>12</v>
      </c>
      <c r="C105" s="5" t="s">
        <v>145</v>
      </c>
      <c r="D105" s="5" t="s">
        <v>165</v>
      </c>
      <c r="E105" s="6"/>
      <c r="F105" s="7">
        <v>240067</v>
      </c>
      <c r="G105" s="5" t="s">
        <v>169</v>
      </c>
      <c r="H105" s="8" t="s">
        <v>16</v>
      </c>
      <c r="I105" s="8" t="s">
        <v>16</v>
      </c>
      <c r="J105" s="5" t="s">
        <v>19</v>
      </c>
      <c r="K105" s="5"/>
      <c r="L105" s="9">
        <v>46113</v>
      </c>
      <c r="M105" s="9"/>
      <c r="N105" s="9"/>
      <c r="O105" s="25"/>
      <c r="P105" s="25"/>
      <c r="Q105" s="25"/>
      <c r="R105" s="25"/>
      <c r="S105" s="25"/>
    </row>
    <row r="106" spans="1:19" ht="40" hidden="1" x14ac:dyDescent="0.55000000000000004">
      <c r="A106" s="5" t="s">
        <v>4</v>
      </c>
      <c r="B106" s="5" t="s">
        <v>12</v>
      </c>
      <c r="C106" s="5" t="s">
        <v>145</v>
      </c>
      <c r="D106" s="5" t="s">
        <v>165</v>
      </c>
      <c r="E106" s="6"/>
      <c r="F106" s="7">
        <v>240068</v>
      </c>
      <c r="G106" s="5" t="s">
        <v>170</v>
      </c>
      <c r="H106" s="8" t="s">
        <v>16</v>
      </c>
      <c r="I106" s="8" t="s">
        <v>16</v>
      </c>
      <c r="J106" s="5" t="s">
        <v>19</v>
      </c>
      <c r="K106" s="5"/>
      <c r="L106" s="9">
        <v>46113</v>
      </c>
      <c r="M106" s="9"/>
      <c r="N106" s="9"/>
      <c r="O106" s="25"/>
      <c r="P106" s="25"/>
      <c r="Q106" s="25"/>
      <c r="R106" s="25"/>
      <c r="S106" s="25"/>
    </row>
    <row r="107" spans="1:19" ht="200" x14ac:dyDescent="0.55000000000000004">
      <c r="A107" s="67" t="s">
        <v>4</v>
      </c>
      <c r="B107" s="67" t="s">
        <v>12</v>
      </c>
      <c r="C107" s="67" t="s">
        <v>145</v>
      </c>
      <c r="D107" s="67" t="s">
        <v>165</v>
      </c>
      <c r="E107" s="68"/>
      <c r="F107" s="69">
        <v>240069</v>
      </c>
      <c r="G107" s="67" t="s">
        <v>171</v>
      </c>
      <c r="H107" s="71" t="s">
        <v>30</v>
      </c>
      <c r="I107" s="71" t="s">
        <v>30</v>
      </c>
      <c r="J107" s="67" t="s">
        <v>172</v>
      </c>
      <c r="K107" s="67"/>
      <c r="L107" s="72"/>
      <c r="M107" s="72"/>
      <c r="N107" s="72"/>
      <c r="O107" s="73" t="s">
        <v>2866</v>
      </c>
      <c r="P107" s="74"/>
      <c r="Q107" s="75"/>
      <c r="R107" s="74"/>
      <c r="S107" s="74"/>
    </row>
    <row r="108" spans="1:19" ht="80" x14ac:dyDescent="0.55000000000000004">
      <c r="A108" s="67" t="s">
        <v>4</v>
      </c>
      <c r="B108" s="67" t="s">
        <v>12</v>
      </c>
      <c r="C108" s="67" t="s">
        <v>145</v>
      </c>
      <c r="D108" s="67" t="s">
        <v>165</v>
      </c>
      <c r="E108" s="68"/>
      <c r="F108" s="69">
        <v>240070</v>
      </c>
      <c r="G108" s="67" t="s">
        <v>173</v>
      </c>
      <c r="H108" s="71" t="s">
        <v>30</v>
      </c>
      <c r="I108" s="71" t="s">
        <v>30</v>
      </c>
      <c r="J108" s="67" t="s">
        <v>19</v>
      </c>
      <c r="K108" s="67"/>
      <c r="L108" s="72"/>
      <c r="M108" s="72"/>
      <c r="N108" s="72"/>
      <c r="O108" s="73" t="s">
        <v>2866</v>
      </c>
      <c r="P108" s="74"/>
      <c r="Q108" s="75"/>
      <c r="R108" s="74"/>
      <c r="S108" s="74"/>
    </row>
    <row r="109" spans="1:19" ht="100" hidden="1" x14ac:dyDescent="0.55000000000000004">
      <c r="A109" s="5" t="s">
        <v>4</v>
      </c>
      <c r="B109" s="5" t="s">
        <v>12</v>
      </c>
      <c r="C109" s="5" t="s">
        <v>145</v>
      </c>
      <c r="D109" s="5" t="s">
        <v>165</v>
      </c>
      <c r="E109" s="6"/>
      <c r="F109" s="7">
        <v>240071</v>
      </c>
      <c r="G109" s="5" t="s">
        <v>174</v>
      </c>
      <c r="H109" s="8" t="s">
        <v>16</v>
      </c>
      <c r="I109" s="8" t="s">
        <v>16</v>
      </c>
      <c r="J109" s="5" t="s">
        <v>19</v>
      </c>
      <c r="K109" s="5"/>
      <c r="L109" s="9">
        <v>46113</v>
      </c>
      <c r="M109" s="9" t="s">
        <v>399</v>
      </c>
      <c r="N109" s="18" t="s">
        <v>403</v>
      </c>
      <c r="O109" s="25"/>
      <c r="P109" s="25"/>
      <c r="Q109" s="25"/>
      <c r="R109" s="25"/>
      <c r="S109" s="25"/>
    </row>
    <row r="110" spans="1:19" ht="40" x14ac:dyDescent="0.55000000000000004">
      <c r="A110" s="67" t="s">
        <v>4</v>
      </c>
      <c r="B110" s="67" t="s">
        <v>12</v>
      </c>
      <c r="C110" s="67" t="s">
        <v>145</v>
      </c>
      <c r="D110" s="67" t="s">
        <v>165</v>
      </c>
      <c r="E110" s="68"/>
      <c r="F110" s="69">
        <v>242099</v>
      </c>
      <c r="G110" s="67" t="s">
        <v>175</v>
      </c>
      <c r="H110" s="71" t="s">
        <v>29</v>
      </c>
      <c r="I110" s="71" t="s">
        <v>29</v>
      </c>
      <c r="J110" s="67"/>
      <c r="K110" s="67"/>
      <c r="L110" s="72"/>
      <c r="M110" s="72"/>
      <c r="N110" s="72"/>
      <c r="O110" s="73" t="s">
        <v>2866</v>
      </c>
      <c r="P110" s="74"/>
      <c r="Q110" s="75"/>
      <c r="R110" s="74"/>
      <c r="S110" s="74"/>
    </row>
    <row r="111" spans="1:19" ht="80" x14ac:dyDescent="0.55000000000000004">
      <c r="A111" s="67" t="s">
        <v>176</v>
      </c>
      <c r="B111" s="67" t="s">
        <v>12</v>
      </c>
      <c r="C111" s="67" t="s">
        <v>145</v>
      </c>
      <c r="D111" s="67" t="s">
        <v>165</v>
      </c>
      <c r="E111" s="68"/>
      <c r="F111" s="69">
        <v>242100</v>
      </c>
      <c r="G111" s="67" t="s">
        <v>177</v>
      </c>
      <c r="H111" s="71" t="s">
        <v>30</v>
      </c>
      <c r="I111" s="71" t="s">
        <v>30</v>
      </c>
      <c r="J111" s="67"/>
      <c r="K111" s="67"/>
      <c r="L111" s="72"/>
      <c r="M111" s="72"/>
      <c r="N111" s="72"/>
      <c r="O111" s="73" t="s">
        <v>2866</v>
      </c>
      <c r="P111" s="74"/>
      <c r="Q111" s="75"/>
      <c r="R111" s="74"/>
      <c r="S111" s="74"/>
    </row>
    <row r="112" spans="1:19" ht="60" x14ac:dyDescent="0.55000000000000004">
      <c r="A112" s="67" t="s">
        <v>176</v>
      </c>
      <c r="B112" s="67" t="s">
        <v>33</v>
      </c>
      <c r="C112" s="67" t="s">
        <v>145</v>
      </c>
      <c r="D112" s="67" t="s">
        <v>165</v>
      </c>
      <c r="E112" s="68"/>
      <c r="F112" s="69">
        <v>242101</v>
      </c>
      <c r="G112" s="67" t="s">
        <v>178</v>
      </c>
      <c r="H112" s="71" t="s">
        <v>30</v>
      </c>
      <c r="I112" s="71" t="s">
        <v>30</v>
      </c>
      <c r="J112" s="67"/>
      <c r="K112" s="67"/>
      <c r="L112" s="72"/>
      <c r="M112" s="72"/>
      <c r="N112" s="72"/>
      <c r="O112" s="73" t="s">
        <v>2866</v>
      </c>
      <c r="P112" s="74"/>
      <c r="Q112" s="75"/>
      <c r="R112" s="74"/>
      <c r="S112" s="74"/>
    </row>
    <row r="113" spans="1:19" ht="180" hidden="1" x14ac:dyDescent="0.55000000000000004">
      <c r="A113" s="5" t="s">
        <v>4</v>
      </c>
      <c r="B113" s="5" t="s">
        <v>12</v>
      </c>
      <c r="C113" s="5" t="s">
        <v>145</v>
      </c>
      <c r="D113" s="5" t="s">
        <v>179</v>
      </c>
      <c r="E113" s="6"/>
      <c r="F113" s="7">
        <v>240072</v>
      </c>
      <c r="G113" s="5" t="s">
        <v>180</v>
      </c>
      <c r="H113" s="8" t="s">
        <v>16</v>
      </c>
      <c r="I113" s="8" t="s">
        <v>16</v>
      </c>
      <c r="J113" s="5" t="s">
        <v>181</v>
      </c>
      <c r="K113" s="5"/>
      <c r="L113" s="9">
        <v>46113</v>
      </c>
      <c r="M113" s="9"/>
      <c r="N113" s="9"/>
      <c r="O113" s="25"/>
      <c r="P113" s="25"/>
      <c r="Q113" s="25"/>
      <c r="R113" s="25"/>
      <c r="S113" s="25"/>
    </row>
    <row r="114" spans="1:19" ht="60" hidden="1" x14ac:dyDescent="0.55000000000000004">
      <c r="A114" s="5" t="s">
        <v>4</v>
      </c>
      <c r="B114" s="5" t="s">
        <v>12</v>
      </c>
      <c r="C114" s="5" t="s">
        <v>145</v>
      </c>
      <c r="D114" s="5" t="s">
        <v>179</v>
      </c>
      <c r="E114" s="6"/>
      <c r="F114" s="7">
        <v>240073</v>
      </c>
      <c r="G114" s="5" t="s">
        <v>182</v>
      </c>
      <c r="H114" s="8" t="s">
        <v>16</v>
      </c>
      <c r="I114" s="8" t="s">
        <v>16</v>
      </c>
      <c r="J114" s="5" t="s">
        <v>19</v>
      </c>
      <c r="K114" s="5"/>
      <c r="L114" s="9">
        <v>46113</v>
      </c>
      <c r="M114" s="9"/>
      <c r="N114" s="9"/>
      <c r="O114" s="25"/>
      <c r="P114" s="25"/>
      <c r="Q114" s="25"/>
      <c r="R114" s="25"/>
      <c r="S114" s="25"/>
    </row>
    <row r="115" spans="1:19" ht="40" hidden="1" x14ac:dyDescent="0.55000000000000004">
      <c r="A115" s="5" t="s">
        <v>4</v>
      </c>
      <c r="B115" s="5" t="s">
        <v>12</v>
      </c>
      <c r="C115" s="5" t="s">
        <v>145</v>
      </c>
      <c r="D115" s="5" t="s">
        <v>179</v>
      </c>
      <c r="E115" s="6"/>
      <c r="F115" s="7">
        <v>240074</v>
      </c>
      <c r="G115" s="5" t="s">
        <v>183</v>
      </c>
      <c r="H115" s="8" t="s">
        <v>16</v>
      </c>
      <c r="I115" s="8" t="s">
        <v>16</v>
      </c>
      <c r="J115" s="5" t="s">
        <v>19</v>
      </c>
      <c r="K115" s="5"/>
      <c r="L115" s="9">
        <v>46113</v>
      </c>
      <c r="M115" s="9"/>
      <c r="N115" s="9"/>
      <c r="O115" s="25"/>
      <c r="P115" s="25"/>
      <c r="Q115" s="25"/>
      <c r="R115" s="25"/>
      <c r="S115" s="25"/>
    </row>
    <row r="116" spans="1:19" ht="60" x14ac:dyDescent="0.55000000000000004">
      <c r="A116" s="67" t="s">
        <v>4</v>
      </c>
      <c r="B116" s="67" t="s">
        <v>12</v>
      </c>
      <c r="C116" s="67" t="s">
        <v>145</v>
      </c>
      <c r="D116" s="67" t="s">
        <v>179</v>
      </c>
      <c r="E116" s="68"/>
      <c r="F116" s="69">
        <v>240075</v>
      </c>
      <c r="G116" s="67" t="s">
        <v>184</v>
      </c>
      <c r="H116" s="71" t="s">
        <v>30</v>
      </c>
      <c r="I116" s="71" t="s">
        <v>30</v>
      </c>
      <c r="J116" s="67" t="s">
        <v>19</v>
      </c>
      <c r="K116" s="67"/>
      <c r="L116" s="72"/>
      <c r="M116" s="72"/>
      <c r="N116" s="72"/>
      <c r="O116" s="73" t="s">
        <v>2866</v>
      </c>
      <c r="P116" s="74"/>
      <c r="Q116" s="75"/>
      <c r="R116" s="74"/>
      <c r="S116" s="74"/>
    </row>
    <row r="117" spans="1:19" ht="80" x14ac:dyDescent="0.55000000000000004">
      <c r="A117" s="67" t="s">
        <v>4</v>
      </c>
      <c r="B117" s="67" t="s">
        <v>12</v>
      </c>
      <c r="C117" s="67" t="s">
        <v>145</v>
      </c>
      <c r="D117" s="67" t="s">
        <v>179</v>
      </c>
      <c r="E117" s="68"/>
      <c r="F117" s="69">
        <v>240076</v>
      </c>
      <c r="G117" s="67" t="s">
        <v>185</v>
      </c>
      <c r="H117" s="71" t="s">
        <v>30</v>
      </c>
      <c r="I117" s="71" t="s">
        <v>30</v>
      </c>
      <c r="J117" s="67" t="s">
        <v>19</v>
      </c>
      <c r="K117" s="67"/>
      <c r="L117" s="72"/>
      <c r="M117" s="72"/>
      <c r="N117" s="72"/>
      <c r="O117" s="73" t="s">
        <v>2866</v>
      </c>
      <c r="P117" s="74"/>
      <c r="Q117" s="75"/>
      <c r="R117" s="74"/>
      <c r="S117" s="74"/>
    </row>
    <row r="118" spans="1:19" ht="60" hidden="1" x14ac:dyDescent="0.55000000000000004">
      <c r="A118" s="5" t="s">
        <v>4</v>
      </c>
      <c r="B118" s="5" t="s">
        <v>12</v>
      </c>
      <c r="C118" s="5" t="s">
        <v>145</v>
      </c>
      <c r="D118" s="5" t="s">
        <v>179</v>
      </c>
      <c r="E118" s="6"/>
      <c r="F118" s="7">
        <v>240077</v>
      </c>
      <c r="G118" s="5" t="s">
        <v>186</v>
      </c>
      <c r="H118" s="8" t="s">
        <v>16</v>
      </c>
      <c r="I118" s="8" t="s">
        <v>16</v>
      </c>
      <c r="J118" s="5" t="s">
        <v>19</v>
      </c>
      <c r="K118" s="5"/>
      <c r="L118" s="9">
        <v>46113</v>
      </c>
      <c r="M118" s="9"/>
      <c r="N118" s="9"/>
      <c r="O118" s="25"/>
      <c r="P118" s="25"/>
      <c r="Q118" s="25"/>
      <c r="R118" s="25"/>
      <c r="S118" s="25"/>
    </row>
    <row r="119" spans="1:19" ht="80" hidden="1" x14ac:dyDescent="0.55000000000000004">
      <c r="A119" s="5" t="s">
        <v>4</v>
      </c>
      <c r="B119" s="5" t="s">
        <v>12</v>
      </c>
      <c r="C119" s="5" t="s">
        <v>145</v>
      </c>
      <c r="D119" s="5" t="s">
        <v>179</v>
      </c>
      <c r="E119" s="6"/>
      <c r="F119" s="7">
        <v>240078</v>
      </c>
      <c r="G119" s="5" t="s">
        <v>187</v>
      </c>
      <c r="H119" s="8" t="s">
        <v>16</v>
      </c>
      <c r="I119" s="8" t="s">
        <v>16</v>
      </c>
      <c r="J119" s="5" t="s">
        <v>19</v>
      </c>
      <c r="K119" s="5"/>
      <c r="L119" s="9">
        <v>46113</v>
      </c>
      <c r="M119" s="9"/>
      <c r="N119" s="9"/>
      <c r="O119" s="25"/>
      <c r="P119" s="25"/>
      <c r="Q119" s="25"/>
      <c r="R119" s="25"/>
      <c r="S119" s="25"/>
    </row>
    <row r="120" spans="1:19" ht="60" hidden="1" x14ac:dyDescent="0.55000000000000004">
      <c r="A120" s="5" t="s">
        <v>4</v>
      </c>
      <c r="B120" s="5" t="s">
        <v>12</v>
      </c>
      <c r="C120" s="5" t="s">
        <v>145</v>
      </c>
      <c r="D120" s="5" t="s">
        <v>179</v>
      </c>
      <c r="E120" s="6"/>
      <c r="F120" s="7">
        <v>240079</v>
      </c>
      <c r="G120" s="5" t="s">
        <v>188</v>
      </c>
      <c r="H120" s="8" t="s">
        <v>189</v>
      </c>
      <c r="I120" s="8" t="s">
        <v>189</v>
      </c>
      <c r="J120" s="5" t="s">
        <v>19</v>
      </c>
      <c r="K120" s="5"/>
      <c r="L120" s="9">
        <v>46113</v>
      </c>
      <c r="M120" s="9"/>
      <c r="N120" s="9"/>
      <c r="O120" s="25"/>
      <c r="P120" s="25"/>
      <c r="Q120" s="25"/>
      <c r="R120" s="25"/>
      <c r="S120" s="25"/>
    </row>
    <row r="121" spans="1:19" ht="100" hidden="1" x14ac:dyDescent="0.55000000000000004">
      <c r="A121" s="5" t="s">
        <v>4</v>
      </c>
      <c r="B121" s="5" t="s">
        <v>12</v>
      </c>
      <c r="C121" s="5" t="s">
        <v>145</v>
      </c>
      <c r="D121" s="5" t="s">
        <v>179</v>
      </c>
      <c r="E121" s="6"/>
      <c r="F121" s="7">
        <v>240080</v>
      </c>
      <c r="G121" s="5" t="s">
        <v>190</v>
      </c>
      <c r="H121" s="8" t="s">
        <v>16</v>
      </c>
      <c r="I121" s="8" t="s">
        <v>16</v>
      </c>
      <c r="J121" s="5" t="s">
        <v>19</v>
      </c>
      <c r="K121" s="5"/>
      <c r="L121" s="9">
        <v>46113</v>
      </c>
      <c r="M121" s="9" t="s">
        <v>399</v>
      </c>
      <c r="N121" s="18" t="s">
        <v>404</v>
      </c>
      <c r="O121" s="25"/>
      <c r="P121" s="25"/>
      <c r="Q121" s="25"/>
      <c r="R121" s="25"/>
      <c r="S121" s="25"/>
    </row>
    <row r="122" spans="1:19" ht="60" x14ac:dyDescent="0.55000000000000004">
      <c r="A122" s="67" t="s">
        <v>4</v>
      </c>
      <c r="B122" s="67" t="s">
        <v>12</v>
      </c>
      <c r="C122" s="67" t="s">
        <v>145</v>
      </c>
      <c r="D122" s="67" t="s">
        <v>179</v>
      </c>
      <c r="E122" s="68"/>
      <c r="F122" s="69">
        <v>240081</v>
      </c>
      <c r="G122" s="67" t="s">
        <v>191</v>
      </c>
      <c r="H122" s="71" t="s">
        <v>30</v>
      </c>
      <c r="I122" s="71" t="s">
        <v>30</v>
      </c>
      <c r="J122" s="67" t="s">
        <v>19</v>
      </c>
      <c r="K122" s="67"/>
      <c r="L122" s="72"/>
      <c r="M122" s="72"/>
      <c r="N122" s="72"/>
      <c r="O122" s="73" t="s">
        <v>2866</v>
      </c>
      <c r="P122" s="74"/>
      <c r="Q122" s="75"/>
      <c r="R122" s="74"/>
      <c r="S122" s="74"/>
    </row>
    <row r="123" spans="1:19" ht="40" x14ac:dyDescent="0.55000000000000004">
      <c r="A123" s="67" t="s">
        <v>4</v>
      </c>
      <c r="B123" s="67" t="s">
        <v>12</v>
      </c>
      <c r="C123" s="67" t="s">
        <v>145</v>
      </c>
      <c r="D123" s="67" t="s">
        <v>179</v>
      </c>
      <c r="E123" s="68"/>
      <c r="F123" s="69">
        <v>242102</v>
      </c>
      <c r="G123" s="67" t="s">
        <v>192</v>
      </c>
      <c r="H123" s="71" t="s">
        <v>29</v>
      </c>
      <c r="I123" s="71" t="s">
        <v>29</v>
      </c>
      <c r="J123" s="67"/>
      <c r="K123" s="67"/>
      <c r="L123" s="72"/>
      <c r="M123" s="72"/>
      <c r="N123" s="72"/>
      <c r="O123" s="73" t="s">
        <v>2866</v>
      </c>
      <c r="P123" s="74"/>
      <c r="Q123" s="75"/>
      <c r="R123" s="74"/>
      <c r="S123" s="74"/>
    </row>
    <row r="124" spans="1:19" ht="100" hidden="1" x14ac:dyDescent="0.55000000000000004">
      <c r="A124" s="5" t="s">
        <v>4</v>
      </c>
      <c r="B124" s="5" t="s">
        <v>12</v>
      </c>
      <c r="C124" s="5" t="s">
        <v>145</v>
      </c>
      <c r="D124" s="5" t="s">
        <v>193</v>
      </c>
      <c r="E124" s="6"/>
      <c r="F124" s="7">
        <v>240082</v>
      </c>
      <c r="G124" s="5" t="s">
        <v>194</v>
      </c>
      <c r="H124" s="8" t="s">
        <v>16</v>
      </c>
      <c r="I124" s="8" t="s">
        <v>16</v>
      </c>
      <c r="J124" s="5" t="s">
        <v>19</v>
      </c>
      <c r="K124" s="5"/>
      <c r="L124" s="9">
        <v>46113</v>
      </c>
      <c r="M124" s="9"/>
      <c r="N124" s="9"/>
      <c r="O124" s="25"/>
      <c r="P124" s="25"/>
      <c r="Q124" s="25"/>
      <c r="R124" s="25"/>
      <c r="S124" s="25"/>
    </row>
    <row r="125" spans="1:19" ht="60" hidden="1" x14ac:dyDescent="0.55000000000000004">
      <c r="A125" s="5" t="s">
        <v>4</v>
      </c>
      <c r="B125" s="5" t="s">
        <v>12</v>
      </c>
      <c r="C125" s="5" t="s">
        <v>145</v>
      </c>
      <c r="D125" s="5" t="s">
        <v>193</v>
      </c>
      <c r="E125" s="6"/>
      <c r="F125" s="7">
        <v>240083</v>
      </c>
      <c r="G125" s="5" t="s">
        <v>195</v>
      </c>
      <c r="H125" s="8" t="s">
        <v>16</v>
      </c>
      <c r="I125" s="8" t="s">
        <v>16</v>
      </c>
      <c r="J125" s="5" t="s">
        <v>196</v>
      </c>
      <c r="K125" s="5"/>
      <c r="L125" s="9">
        <v>46113</v>
      </c>
      <c r="M125" s="9"/>
      <c r="N125" s="9"/>
      <c r="O125" s="25"/>
      <c r="P125" s="25"/>
      <c r="Q125" s="25"/>
      <c r="R125" s="25"/>
      <c r="S125" s="25"/>
    </row>
    <row r="126" spans="1:19" ht="40" hidden="1" x14ac:dyDescent="0.55000000000000004">
      <c r="A126" s="5" t="s">
        <v>4</v>
      </c>
      <c r="B126" s="5" t="s">
        <v>12</v>
      </c>
      <c r="C126" s="5" t="s">
        <v>145</v>
      </c>
      <c r="D126" s="5" t="s">
        <v>193</v>
      </c>
      <c r="E126" s="6"/>
      <c r="F126" s="7">
        <v>240084</v>
      </c>
      <c r="G126" s="5" t="s">
        <v>197</v>
      </c>
      <c r="H126" s="8" t="s">
        <v>16</v>
      </c>
      <c r="I126" s="8" t="s">
        <v>16</v>
      </c>
      <c r="J126" s="5" t="s">
        <v>19</v>
      </c>
      <c r="K126" s="5"/>
      <c r="L126" s="9">
        <v>46113</v>
      </c>
      <c r="M126" s="9"/>
      <c r="N126" s="9"/>
      <c r="O126" s="25"/>
      <c r="P126" s="25"/>
      <c r="Q126" s="25"/>
      <c r="R126" s="25"/>
      <c r="S126" s="25"/>
    </row>
    <row r="127" spans="1:19" ht="40" x14ac:dyDescent="0.55000000000000004">
      <c r="A127" s="67" t="s">
        <v>4</v>
      </c>
      <c r="B127" s="67" t="s">
        <v>12</v>
      </c>
      <c r="C127" s="67" t="s">
        <v>145</v>
      </c>
      <c r="D127" s="67" t="s">
        <v>193</v>
      </c>
      <c r="E127" s="68"/>
      <c r="F127" s="69">
        <v>240085</v>
      </c>
      <c r="G127" s="67" t="s">
        <v>198</v>
      </c>
      <c r="H127" s="71" t="s">
        <v>30</v>
      </c>
      <c r="I127" s="71" t="s">
        <v>30</v>
      </c>
      <c r="J127" s="67" t="s">
        <v>19</v>
      </c>
      <c r="K127" s="67"/>
      <c r="L127" s="72"/>
      <c r="M127" s="72"/>
      <c r="N127" s="72"/>
      <c r="O127" s="73" t="s">
        <v>2866</v>
      </c>
      <c r="P127" s="74"/>
      <c r="Q127" s="75"/>
      <c r="R127" s="74"/>
      <c r="S127" s="74"/>
    </row>
    <row r="128" spans="1:19" ht="80" x14ac:dyDescent="0.55000000000000004">
      <c r="A128" s="67" t="s">
        <v>4</v>
      </c>
      <c r="B128" s="67" t="s">
        <v>12</v>
      </c>
      <c r="C128" s="67" t="s">
        <v>145</v>
      </c>
      <c r="D128" s="67" t="s">
        <v>193</v>
      </c>
      <c r="E128" s="68"/>
      <c r="F128" s="69">
        <v>240086</v>
      </c>
      <c r="G128" s="67" t="s">
        <v>199</v>
      </c>
      <c r="H128" s="71" t="s">
        <v>30</v>
      </c>
      <c r="I128" s="71" t="s">
        <v>30</v>
      </c>
      <c r="J128" s="67" t="s">
        <v>19</v>
      </c>
      <c r="K128" s="67"/>
      <c r="L128" s="72"/>
      <c r="M128" s="72"/>
      <c r="N128" s="72"/>
      <c r="O128" s="73" t="s">
        <v>2866</v>
      </c>
      <c r="P128" s="74"/>
      <c r="Q128" s="75"/>
      <c r="R128" s="74"/>
      <c r="S128" s="74"/>
    </row>
    <row r="129" spans="1:19" ht="160" hidden="1" x14ac:dyDescent="0.55000000000000004">
      <c r="A129" s="5" t="s">
        <v>4</v>
      </c>
      <c r="B129" s="5" t="s">
        <v>12</v>
      </c>
      <c r="C129" s="5" t="s">
        <v>145</v>
      </c>
      <c r="D129" s="5" t="s">
        <v>200</v>
      </c>
      <c r="E129" s="6"/>
      <c r="F129" s="7">
        <v>240087</v>
      </c>
      <c r="G129" s="13" t="s">
        <v>201</v>
      </c>
      <c r="H129" s="8" t="s">
        <v>16</v>
      </c>
      <c r="I129" s="8" t="s">
        <v>16</v>
      </c>
      <c r="J129" s="5" t="s">
        <v>19</v>
      </c>
      <c r="K129" s="5"/>
      <c r="L129" s="9">
        <v>46113</v>
      </c>
      <c r="M129" s="9"/>
      <c r="N129" s="9"/>
      <c r="O129" s="25"/>
      <c r="P129" s="25"/>
      <c r="Q129" s="25"/>
      <c r="R129" s="25"/>
      <c r="S129" s="25"/>
    </row>
    <row r="130" spans="1:19" ht="160" x14ac:dyDescent="0.55000000000000004">
      <c r="A130" s="67" t="s">
        <v>4</v>
      </c>
      <c r="B130" s="67" t="s">
        <v>33</v>
      </c>
      <c r="C130" s="67" t="s">
        <v>145</v>
      </c>
      <c r="D130" s="67" t="s">
        <v>200</v>
      </c>
      <c r="E130" s="68"/>
      <c r="F130" s="69">
        <v>242103</v>
      </c>
      <c r="G130" s="77" t="s">
        <v>202</v>
      </c>
      <c r="H130" s="71" t="s">
        <v>30</v>
      </c>
      <c r="I130" s="71" t="s">
        <v>30</v>
      </c>
      <c r="J130" s="67"/>
      <c r="K130" s="67"/>
      <c r="L130" s="72"/>
      <c r="M130" s="72"/>
      <c r="N130" s="72"/>
      <c r="O130" s="73" t="s">
        <v>2867</v>
      </c>
      <c r="P130" s="74"/>
      <c r="Q130" s="75"/>
      <c r="R130" s="74"/>
      <c r="S130" s="74"/>
    </row>
    <row r="131" spans="1:19" ht="40" x14ac:dyDescent="0.55000000000000004">
      <c r="A131" s="67" t="s">
        <v>4</v>
      </c>
      <c r="B131" s="67" t="s">
        <v>12</v>
      </c>
      <c r="C131" s="67" t="s">
        <v>145</v>
      </c>
      <c r="D131" s="67" t="s">
        <v>200</v>
      </c>
      <c r="E131" s="68"/>
      <c r="F131" s="69">
        <v>240088</v>
      </c>
      <c r="G131" s="67" t="s">
        <v>203</v>
      </c>
      <c r="H131" s="71" t="s">
        <v>30</v>
      </c>
      <c r="I131" s="71" t="s">
        <v>30</v>
      </c>
      <c r="J131" s="67" t="s">
        <v>19</v>
      </c>
      <c r="K131" s="67"/>
      <c r="L131" s="72"/>
      <c r="M131" s="72"/>
      <c r="N131" s="72"/>
      <c r="O131" s="73" t="s">
        <v>2867</v>
      </c>
      <c r="P131" s="74"/>
      <c r="Q131" s="75"/>
      <c r="R131" s="74"/>
      <c r="S131" s="74"/>
    </row>
    <row r="132" spans="1:19" ht="40" x14ac:dyDescent="0.55000000000000004">
      <c r="A132" s="67" t="s">
        <v>4</v>
      </c>
      <c r="B132" s="67" t="s">
        <v>12</v>
      </c>
      <c r="C132" s="67" t="s">
        <v>145</v>
      </c>
      <c r="D132" s="67" t="s">
        <v>200</v>
      </c>
      <c r="E132" s="68"/>
      <c r="F132" s="69">
        <v>240089</v>
      </c>
      <c r="G132" s="67" t="s">
        <v>204</v>
      </c>
      <c r="H132" s="71" t="s">
        <v>30</v>
      </c>
      <c r="I132" s="71" t="s">
        <v>30</v>
      </c>
      <c r="J132" s="67" t="s">
        <v>19</v>
      </c>
      <c r="K132" s="67"/>
      <c r="L132" s="72"/>
      <c r="M132" s="72"/>
      <c r="N132" s="72"/>
      <c r="O132" s="73" t="s">
        <v>2866</v>
      </c>
      <c r="P132" s="74"/>
      <c r="Q132" s="75"/>
      <c r="R132" s="74"/>
      <c r="S132" s="74"/>
    </row>
    <row r="133" spans="1:19" ht="40" x14ac:dyDescent="0.55000000000000004">
      <c r="A133" s="67" t="s">
        <v>4</v>
      </c>
      <c r="B133" s="67" t="s">
        <v>12</v>
      </c>
      <c r="C133" s="67" t="s">
        <v>145</v>
      </c>
      <c r="D133" s="67" t="s">
        <v>200</v>
      </c>
      <c r="E133" s="68"/>
      <c r="F133" s="69">
        <v>242104</v>
      </c>
      <c r="G133" s="78" t="s">
        <v>205</v>
      </c>
      <c r="H133" s="71" t="s">
        <v>30</v>
      </c>
      <c r="I133" s="71" t="s">
        <v>30</v>
      </c>
      <c r="J133" s="67"/>
      <c r="K133" s="67"/>
      <c r="L133" s="72"/>
      <c r="M133" s="72"/>
      <c r="N133" s="72"/>
      <c r="O133" s="73" t="s">
        <v>2866</v>
      </c>
      <c r="P133" s="74"/>
      <c r="Q133" s="75"/>
      <c r="R133" s="74"/>
      <c r="S133" s="74"/>
    </row>
    <row r="134" spans="1:19" ht="40" x14ac:dyDescent="0.55000000000000004">
      <c r="A134" s="67" t="s">
        <v>4</v>
      </c>
      <c r="B134" s="67" t="s">
        <v>12</v>
      </c>
      <c r="C134" s="67" t="s">
        <v>145</v>
      </c>
      <c r="D134" s="67" t="s">
        <v>200</v>
      </c>
      <c r="E134" s="68"/>
      <c r="F134" s="69">
        <v>242105</v>
      </c>
      <c r="G134" s="78" t="s">
        <v>206</v>
      </c>
      <c r="H134" s="71" t="s">
        <v>30</v>
      </c>
      <c r="I134" s="71" t="s">
        <v>30</v>
      </c>
      <c r="J134" s="67"/>
      <c r="K134" s="67"/>
      <c r="L134" s="72"/>
      <c r="M134" s="72"/>
      <c r="N134" s="72"/>
      <c r="O134" s="73" t="s">
        <v>2866</v>
      </c>
      <c r="P134" s="74"/>
      <c r="Q134" s="75"/>
      <c r="R134" s="74"/>
      <c r="S134" s="74"/>
    </row>
    <row r="135" spans="1:19" ht="40" x14ac:dyDescent="0.55000000000000004">
      <c r="A135" s="67" t="s">
        <v>4</v>
      </c>
      <c r="B135" s="67" t="s">
        <v>12</v>
      </c>
      <c r="C135" s="67" t="s">
        <v>145</v>
      </c>
      <c r="D135" s="67" t="s">
        <v>200</v>
      </c>
      <c r="E135" s="68"/>
      <c r="F135" s="69">
        <v>242106</v>
      </c>
      <c r="G135" s="78" t="s">
        <v>207</v>
      </c>
      <c r="H135" s="71" t="s">
        <v>30</v>
      </c>
      <c r="I135" s="71" t="s">
        <v>30</v>
      </c>
      <c r="J135" s="67"/>
      <c r="K135" s="67"/>
      <c r="L135" s="72"/>
      <c r="M135" s="72"/>
      <c r="N135" s="72"/>
      <c r="O135" s="73" t="s">
        <v>2866</v>
      </c>
      <c r="P135" s="74"/>
      <c r="Q135" s="75"/>
      <c r="R135" s="74"/>
      <c r="S135" s="74"/>
    </row>
    <row r="136" spans="1:19" ht="40" x14ac:dyDescent="0.55000000000000004">
      <c r="A136" s="67" t="s">
        <v>4</v>
      </c>
      <c r="B136" s="67" t="s">
        <v>12</v>
      </c>
      <c r="C136" s="67" t="s">
        <v>145</v>
      </c>
      <c r="D136" s="67" t="s">
        <v>200</v>
      </c>
      <c r="E136" s="68"/>
      <c r="F136" s="69">
        <v>242107</v>
      </c>
      <c r="G136" s="78" t="s">
        <v>208</v>
      </c>
      <c r="H136" s="71" t="s">
        <v>30</v>
      </c>
      <c r="I136" s="71" t="s">
        <v>30</v>
      </c>
      <c r="J136" s="67"/>
      <c r="K136" s="67"/>
      <c r="L136" s="72"/>
      <c r="M136" s="72"/>
      <c r="N136" s="72"/>
      <c r="O136" s="73" t="s">
        <v>2866</v>
      </c>
      <c r="P136" s="74"/>
      <c r="Q136" s="75"/>
      <c r="R136" s="74"/>
      <c r="S136" s="74"/>
    </row>
    <row r="137" spans="1:19" ht="100" x14ac:dyDescent="0.55000000000000004">
      <c r="A137" s="67" t="s">
        <v>4</v>
      </c>
      <c r="B137" s="67" t="s">
        <v>12</v>
      </c>
      <c r="C137" s="67" t="s">
        <v>145</v>
      </c>
      <c r="D137" s="67" t="s">
        <v>200</v>
      </c>
      <c r="E137" s="68"/>
      <c r="F137" s="69">
        <v>242108</v>
      </c>
      <c r="G137" s="78" t="s">
        <v>209</v>
      </c>
      <c r="H137" s="71" t="s">
        <v>16</v>
      </c>
      <c r="I137" s="71" t="s">
        <v>30</v>
      </c>
      <c r="J137" s="67"/>
      <c r="K137" s="67"/>
      <c r="L137" s="72">
        <v>46113</v>
      </c>
      <c r="M137" s="72" t="s">
        <v>399</v>
      </c>
      <c r="N137" s="79" t="s">
        <v>405</v>
      </c>
      <c r="O137" s="73" t="s">
        <v>2866</v>
      </c>
      <c r="P137" s="74"/>
      <c r="Q137" s="75"/>
      <c r="R137" s="74"/>
      <c r="S137" s="74"/>
    </row>
    <row r="138" spans="1:19" ht="60" x14ac:dyDescent="0.55000000000000004">
      <c r="A138" s="67" t="s">
        <v>4</v>
      </c>
      <c r="B138" s="67" t="s">
        <v>12</v>
      </c>
      <c r="C138" s="67" t="s">
        <v>145</v>
      </c>
      <c r="D138" s="67" t="s">
        <v>200</v>
      </c>
      <c r="E138" s="68"/>
      <c r="F138" s="69">
        <v>242109</v>
      </c>
      <c r="G138" s="78" t="s">
        <v>210</v>
      </c>
      <c r="H138" s="71" t="s">
        <v>16</v>
      </c>
      <c r="I138" s="71" t="s">
        <v>30</v>
      </c>
      <c r="J138" s="67"/>
      <c r="K138" s="67"/>
      <c r="L138" s="72">
        <v>46113</v>
      </c>
      <c r="M138" s="72"/>
      <c r="N138" s="72"/>
      <c r="O138" s="73" t="s">
        <v>2866</v>
      </c>
      <c r="P138" s="74"/>
      <c r="Q138" s="75"/>
      <c r="R138" s="74"/>
      <c r="S138" s="74"/>
    </row>
    <row r="139" spans="1:19" ht="240" hidden="1" x14ac:dyDescent="0.55000000000000004">
      <c r="A139" s="5" t="s">
        <v>4</v>
      </c>
      <c r="B139" s="5" t="s">
        <v>12</v>
      </c>
      <c r="C139" s="5" t="s">
        <v>145</v>
      </c>
      <c r="D139" s="5" t="s">
        <v>211</v>
      </c>
      <c r="E139" s="6"/>
      <c r="F139" s="7">
        <v>240090</v>
      </c>
      <c r="G139" s="5" t="s">
        <v>212</v>
      </c>
      <c r="H139" s="8" t="s">
        <v>16</v>
      </c>
      <c r="I139" s="8" t="s">
        <v>16</v>
      </c>
      <c r="J139" s="5" t="s">
        <v>213</v>
      </c>
      <c r="K139" s="5"/>
      <c r="L139" s="9">
        <v>46113</v>
      </c>
      <c r="M139" s="9"/>
      <c r="N139" s="9"/>
      <c r="O139" s="25"/>
      <c r="P139" s="25"/>
      <c r="Q139" s="25"/>
      <c r="R139" s="25"/>
      <c r="S139" s="25"/>
    </row>
    <row r="140" spans="1:19" ht="40" hidden="1" x14ac:dyDescent="0.55000000000000004">
      <c r="A140" s="5" t="s">
        <v>4</v>
      </c>
      <c r="B140" s="5" t="s">
        <v>12</v>
      </c>
      <c r="C140" s="5" t="s">
        <v>145</v>
      </c>
      <c r="D140" s="5" t="s">
        <v>211</v>
      </c>
      <c r="E140" s="6"/>
      <c r="F140" s="7">
        <v>240091</v>
      </c>
      <c r="G140" s="5" t="s">
        <v>214</v>
      </c>
      <c r="H140" s="8" t="s">
        <v>16</v>
      </c>
      <c r="I140" s="8" t="s">
        <v>16</v>
      </c>
      <c r="J140" s="5" t="s">
        <v>19</v>
      </c>
      <c r="K140" s="5"/>
      <c r="L140" s="9">
        <v>46113</v>
      </c>
      <c r="M140" s="9"/>
      <c r="N140" s="9"/>
      <c r="O140" s="25"/>
      <c r="P140" s="25"/>
      <c r="Q140" s="25"/>
      <c r="R140" s="25"/>
      <c r="S140" s="25"/>
    </row>
    <row r="141" spans="1:19" ht="40" hidden="1" x14ac:dyDescent="0.55000000000000004">
      <c r="A141" s="5" t="s">
        <v>4</v>
      </c>
      <c r="B141" s="5" t="s">
        <v>12</v>
      </c>
      <c r="C141" s="5" t="s">
        <v>145</v>
      </c>
      <c r="D141" s="5" t="s">
        <v>211</v>
      </c>
      <c r="E141" s="6"/>
      <c r="F141" s="7">
        <v>240092</v>
      </c>
      <c r="G141" s="5" t="s">
        <v>149</v>
      </c>
      <c r="H141" s="8" t="s">
        <v>16</v>
      </c>
      <c r="I141" s="8" t="s">
        <v>16</v>
      </c>
      <c r="J141" s="5" t="s">
        <v>19</v>
      </c>
      <c r="K141" s="5"/>
      <c r="L141" s="9">
        <v>46113</v>
      </c>
      <c r="M141" s="9"/>
      <c r="N141" s="9"/>
      <c r="O141" s="25"/>
      <c r="P141" s="25"/>
      <c r="Q141" s="25"/>
      <c r="R141" s="25"/>
      <c r="S141" s="25"/>
    </row>
    <row r="142" spans="1:19" ht="40" x14ac:dyDescent="0.55000000000000004">
      <c r="A142" s="67" t="s">
        <v>4</v>
      </c>
      <c r="B142" s="67" t="s">
        <v>12</v>
      </c>
      <c r="C142" s="67" t="s">
        <v>145</v>
      </c>
      <c r="D142" s="67" t="s">
        <v>211</v>
      </c>
      <c r="E142" s="68"/>
      <c r="F142" s="69">
        <v>240093</v>
      </c>
      <c r="G142" s="67" t="s">
        <v>215</v>
      </c>
      <c r="H142" s="71" t="s">
        <v>30</v>
      </c>
      <c r="I142" s="71" t="s">
        <v>30</v>
      </c>
      <c r="J142" s="67" t="s">
        <v>19</v>
      </c>
      <c r="K142" s="67"/>
      <c r="L142" s="72"/>
      <c r="M142" s="72"/>
      <c r="N142" s="72"/>
      <c r="O142" s="73" t="s">
        <v>2866</v>
      </c>
      <c r="P142" s="74"/>
      <c r="Q142" s="75"/>
      <c r="R142" s="74"/>
      <c r="S142" s="74"/>
    </row>
    <row r="143" spans="1:19" ht="80" x14ac:dyDescent="0.55000000000000004">
      <c r="A143" s="67" t="s">
        <v>4</v>
      </c>
      <c r="B143" s="67" t="s">
        <v>12</v>
      </c>
      <c r="C143" s="67" t="s">
        <v>145</v>
      </c>
      <c r="D143" s="67" t="s">
        <v>211</v>
      </c>
      <c r="E143" s="68"/>
      <c r="F143" s="69">
        <v>240094</v>
      </c>
      <c r="G143" s="67" t="s">
        <v>216</v>
      </c>
      <c r="H143" s="71" t="s">
        <v>30</v>
      </c>
      <c r="I143" s="71" t="s">
        <v>30</v>
      </c>
      <c r="J143" s="67" t="s">
        <v>19</v>
      </c>
      <c r="K143" s="67"/>
      <c r="L143" s="72"/>
      <c r="M143" s="72"/>
      <c r="N143" s="72"/>
      <c r="O143" s="73" t="s">
        <v>2866</v>
      </c>
      <c r="P143" s="74"/>
      <c r="Q143" s="75"/>
      <c r="R143" s="74"/>
      <c r="S143" s="74"/>
    </row>
    <row r="144" spans="1:19" ht="60" x14ac:dyDescent="0.55000000000000004">
      <c r="A144" s="67" t="s">
        <v>4</v>
      </c>
      <c r="B144" s="67" t="s">
        <v>12</v>
      </c>
      <c r="C144" s="67" t="s">
        <v>145</v>
      </c>
      <c r="D144" s="67" t="s">
        <v>211</v>
      </c>
      <c r="E144" s="68"/>
      <c r="F144" s="69">
        <v>240095</v>
      </c>
      <c r="G144" s="67" t="s">
        <v>217</v>
      </c>
      <c r="H144" s="71" t="s">
        <v>30</v>
      </c>
      <c r="I144" s="71" t="s">
        <v>30</v>
      </c>
      <c r="J144" s="67" t="s">
        <v>19</v>
      </c>
      <c r="K144" s="67"/>
      <c r="L144" s="72"/>
      <c r="M144" s="72"/>
      <c r="N144" s="72"/>
      <c r="O144" s="73" t="s">
        <v>2866</v>
      </c>
      <c r="P144" s="74"/>
      <c r="Q144" s="75"/>
      <c r="R144" s="74"/>
      <c r="S144" s="74"/>
    </row>
    <row r="145" spans="1:19" ht="160" hidden="1" x14ac:dyDescent="0.55000000000000004">
      <c r="A145" s="5" t="s">
        <v>4</v>
      </c>
      <c r="B145" s="5" t="s">
        <v>12</v>
      </c>
      <c r="C145" s="5" t="s">
        <v>145</v>
      </c>
      <c r="D145" s="5" t="s">
        <v>211</v>
      </c>
      <c r="E145" s="6"/>
      <c r="F145" s="7">
        <v>240096</v>
      </c>
      <c r="G145" s="5" t="s">
        <v>218</v>
      </c>
      <c r="H145" s="8" t="s">
        <v>16</v>
      </c>
      <c r="I145" s="8" t="s">
        <v>16</v>
      </c>
      <c r="J145" s="5" t="s">
        <v>219</v>
      </c>
      <c r="K145" s="5"/>
      <c r="L145" s="9">
        <v>46113</v>
      </c>
      <c r="M145" s="9"/>
      <c r="N145" s="9"/>
      <c r="O145" s="25"/>
      <c r="P145" s="25"/>
      <c r="Q145" s="25"/>
      <c r="R145" s="25"/>
      <c r="S145" s="25"/>
    </row>
    <row r="146" spans="1:19" ht="60" x14ac:dyDescent="0.55000000000000004">
      <c r="A146" s="67" t="s">
        <v>4</v>
      </c>
      <c r="B146" s="67" t="s">
        <v>12</v>
      </c>
      <c r="C146" s="67" t="s">
        <v>145</v>
      </c>
      <c r="D146" s="67" t="s">
        <v>211</v>
      </c>
      <c r="E146" s="68"/>
      <c r="F146" s="69">
        <v>242110</v>
      </c>
      <c r="G146" s="67" t="s">
        <v>220</v>
      </c>
      <c r="H146" s="71" t="s">
        <v>16</v>
      </c>
      <c r="I146" s="71" t="s">
        <v>30</v>
      </c>
      <c r="J146" s="67"/>
      <c r="K146" s="67"/>
      <c r="L146" s="72">
        <v>46113</v>
      </c>
      <c r="M146" s="72"/>
      <c r="N146" s="72"/>
      <c r="O146" s="73" t="s">
        <v>2866</v>
      </c>
      <c r="P146" s="74"/>
      <c r="Q146" s="75"/>
      <c r="R146" s="74"/>
      <c r="S146" s="74"/>
    </row>
    <row r="147" spans="1:19" ht="60" hidden="1" x14ac:dyDescent="0.55000000000000004">
      <c r="A147" s="5" t="s">
        <v>4</v>
      </c>
      <c r="B147" s="5" t="s">
        <v>12</v>
      </c>
      <c r="C147" s="5" t="s">
        <v>145</v>
      </c>
      <c r="D147" s="5" t="s">
        <v>211</v>
      </c>
      <c r="E147" s="6"/>
      <c r="F147" s="7">
        <v>240097</v>
      </c>
      <c r="G147" s="5" t="s">
        <v>221</v>
      </c>
      <c r="H147" s="8" t="s">
        <v>16</v>
      </c>
      <c r="I147" s="8" t="s">
        <v>16</v>
      </c>
      <c r="J147" s="5" t="s">
        <v>19</v>
      </c>
      <c r="K147" s="5"/>
      <c r="L147" s="9">
        <v>46113</v>
      </c>
      <c r="M147" s="9"/>
      <c r="N147" s="9"/>
      <c r="O147" s="25"/>
      <c r="P147" s="25"/>
      <c r="Q147" s="25"/>
      <c r="R147" s="25"/>
      <c r="S147" s="25"/>
    </row>
    <row r="148" spans="1:19" ht="80" hidden="1" x14ac:dyDescent="0.55000000000000004">
      <c r="A148" s="5" t="s">
        <v>4</v>
      </c>
      <c r="B148" s="5" t="s">
        <v>12</v>
      </c>
      <c r="C148" s="5" t="s">
        <v>145</v>
      </c>
      <c r="D148" s="5" t="s">
        <v>211</v>
      </c>
      <c r="E148" s="6"/>
      <c r="F148" s="7">
        <v>240098</v>
      </c>
      <c r="G148" s="5" t="s">
        <v>222</v>
      </c>
      <c r="H148" s="8" t="s">
        <v>16</v>
      </c>
      <c r="I148" s="8" t="s">
        <v>16</v>
      </c>
      <c r="J148" s="5" t="s">
        <v>19</v>
      </c>
      <c r="K148" s="5"/>
      <c r="L148" s="9">
        <v>46113</v>
      </c>
      <c r="M148" s="9"/>
      <c r="N148" s="9"/>
      <c r="O148" s="25"/>
      <c r="P148" s="25"/>
      <c r="Q148" s="25"/>
      <c r="R148" s="25"/>
      <c r="S148" s="25"/>
    </row>
    <row r="149" spans="1:19" ht="40" hidden="1" x14ac:dyDescent="0.55000000000000004">
      <c r="A149" s="5" t="s">
        <v>4</v>
      </c>
      <c r="B149" s="5" t="s">
        <v>12</v>
      </c>
      <c r="C149" s="5" t="s">
        <v>145</v>
      </c>
      <c r="D149" s="5" t="s">
        <v>211</v>
      </c>
      <c r="E149" s="6"/>
      <c r="F149" s="7">
        <v>240099</v>
      </c>
      <c r="G149" s="5" t="s">
        <v>223</v>
      </c>
      <c r="H149" s="8" t="s">
        <v>16</v>
      </c>
      <c r="I149" s="8" t="s">
        <v>16</v>
      </c>
      <c r="J149" s="5" t="s">
        <v>19</v>
      </c>
      <c r="K149" s="5"/>
      <c r="L149" s="9">
        <v>46113</v>
      </c>
      <c r="M149" s="9"/>
      <c r="N149" s="9"/>
      <c r="O149" s="25"/>
      <c r="P149" s="25"/>
      <c r="Q149" s="25"/>
      <c r="R149" s="25"/>
      <c r="S149" s="25"/>
    </row>
    <row r="150" spans="1:19" ht="140" hidden="1" x14ac:dyDescent="0.55000000000000004">
      <c r="A150" s="5" t="s">
        <v>4</v>
      </c>
      <c r="B150" s="5" t="s">
        <v>12</v>
      </c>
      <c r="C150" s="5" t="s">
        <v>145</v>
      </c>
      <c r="D150" s="5" t="s">
        <v>224</v>
      </c>
      <c r="E150" s="6"/>
      <c r="F150" s="7">
        <v>240100</v>
      </c>
      <c r="G150" s="5" t="s">
        <v>225</v>
      </c>
      <c r="H150" s="8" t="s">
        <v>16</v>
      </c>
      <c r="I150" s="8" t="s">
        <v>16</v>
      </c>
      <c r="J150" s="5" t="s">
        <v>19</v>
      </c>
      <c r="K150" s="5"/>
      <c r="L150" s="9">
        <v>46113</v>
      </c>
      <c r="M150" s="9"/>
      <c r="N150" s="9"/>
      <c r="O150" s="25"/>
      <c r="P150" s="25"/>
      <c r="Q150" s="25"/>
      <c r="R150" s="25"/>
      <c r="S150" s="25"/>
    </row>
    <row r="151" spans="1:19" ht="60" x14ac:dyDescent="0.55000000000000004">
      <c r="A151" s="67" t="s">
        <v>4</v>
      </c>
      <c r="B151" s="67" t="s">
        <v>12</v>
      </c>
      <c r="C151" s="67" t="s">
        <v>145</v>
      </c>
      <c r="D151" s="67" t="s">
        <v>224</v>
      </c>
      <c r="E151" s="68"/>
      <c r="F151" s="69">
        <v>240101</v>
      </c>
      <c r="G151" s="67" t="s">
        <v>226</v>
      </c>
      <c r="H151" s="71" t="s">
        <v>30</v>
      </c>
      <c r="I151" s="71" t="s">
        <v>30</v>
      </c>
      <c r="J151" s="67" t="s">
        <v>19</v>
      </c>
      <c r="K151" s="67"/>
      <c r="L151" s="72"/>
      <c r="M151" s="72"/>
      <c r="N151" s="72"/>
      <c r="O151" s="73" t="s">
        <v>2866</v>
      </c>
      <c r="P151" s="74"/>
      <c r="Q151" s="75"/>
      <c r="R151" s="74"/>
      <c r="S151" s="74"/>
    </row>
    <row r="152" spans="1:19" ht="40" x14ac:dyDescent="0.55000000000000004">
      <c r="A152" s="67" t="s">
        <v>4</v>
      </c>
      <c r="B152" s="67" t="s">
        <v>12</v>
      </c>
      <c r="C152" s="67" t="s">
        <v>145</v>
      </c>
      <c r="D152" s="67" t="s">
        <v>224</v>
      </c>
      <c r="E152" s="68"/>
      <c r="F152" s="69">
        <v>240102</v>
      </c>
      <c r="G152" s="67" t="s">
        <v>227</v>
      </c>
      <c r="H152" s="71" t="s">
        <v>30</v>
      </c>
      <c r="I152" s="71" t="s">
        <v>30</v>
      </c>
      <c r="J152" s="67" t="s">
        <v>19</v>
      </c>
      <c r="K152" s="67"/>
      <c r="L152" s="72"/>
      <c r="M152" s="72"/>
      <c r="N152" s="72"/>
      <c r="O152" s="73" t="s">
        <v>2866</v>
      </c>
      <c r="P152" s="74"/>
      <c r="Q152" s="75"/>
      <c r="R152" s="74"/>
      <c r="S152" s="74"/>
    </row>
    <row r="153" spans="1:19" ht="80" x14ac:dyDescent="0.55000000000000004">
      <c r="A153" s="67" t="s">
        <v>4</v>
      </c>
      <c r="B153" s="67" t="s">
        <v>12</v>
      </c>
      <c r="C153" s="67" t="s">
        <v>145</v>
      </c>
      <c r="D153" s="67" t="s">
        <v>224</v>
      </c>
      <c r="E153" s="68"/>
      <c r="F153" s="69">
        <v>240103</v>
      </c>
      <c r="G153" s="67" t="s">
        <v>228</v>
      </c>
      <c r="H153" s="71" t="s">
        <v>30</v>
      </c>
      <c r="I153" s="71" t="s">
        <v>30</v>
      </c>
      <c r="J153" s="67" t="s">
        <v>229</v>
      </c>
      <c r="K153" s="67"/>
      <c r="L153" s="72"/>
      <c r="M153" s="72"/>
      <c r="N153" s="72"/>
      <c r="O153" s="73" t="s">
        <v>2866</v>
      </c>
      <c r="P153" s="74"/>
      <c r="Q153" s="75"/>
      <c r="R153" s="74"/>
      <c r="S153" s="74"/>
    </row>
    <row r="154" spans="1:19" ht="100" hidden="1" x14ac:dyDescent="0.55000000000000004">
      <c r="A154" s="5" t="s">
        <v>4</v>
      </c>
      <c r="B154" s="5" t="s">
        <v>12</v>
      </c>
      <c r="C154" s="5" t="s">
        <v>145</v>
      </c>
      <c r="D154" s="5" t="s">
        <v>224</v>
      </c>
      <c r="E154" s="6"/>
      <c r="F154" s="7">
        <v>240104</v>
      </c>
      <c r="G154" s="5" t="s">
        <v>395</v>
      </c>
      <c r="H154" s="8" t="s">
        <v>16</v>
      </c>
      <c r="I154" s="8" t="s">
        <v>16</v>
      </c>
      <c r="J154" s="5" t="s">
        <v>19</v>
      </c>
      <c r="K154" s="5"/>
      <c r="L154" s="9">
        <v>46113</v>
      </c>
      <c r="M154" s="9" t="s">
        <v>399</v>
      </c>
      <c r="N154" s="18" t="s">
        <v>406</v>
      </c>
      <c r="O154" s="25"/>
      <c r="P154" s="25"/>
      <c r="Q154" s="25"/>
      <c r="R154" s="25"/>
      <c r="S154" s="25"/>
    </row>
    <row r="155" spans="1:19" ht="140" x14ac:dyDescent="0.55000000000000004">
      <c r="A155" s="67" t="s">
        <v>4</v>
      </c>
      <c r="B155" s="67" t="s">
        <v>12</v>
      </c>
      <c r="C155" s="67" t="s">
        <v>145</v>
      </c>
      <c r="D155" s="67" t="s">
        <v>230</v>
      </c>
      <c r="E155" s="68"/>
      <c r="F155" s="69">
        <v>240105</v>
      </c>
      <c r="G155" s="67" t="s">
        <v>231</v>
      </c>
      <c r="H155" s="71" t="s">
        <v>30</v>
      </c>
      <c r="I155" s="71" t="s">
        <v>30</v>
      </c>
      <c r="J155" s="67" t="s">
        <v>232</v>
      </c>
      <c r="K155" s="67"/>
      <c r="L155" s="72"/>
      <c r="M155" s="72"/>
      <c r="N155" s="72"/>
      <c r="O155" s="73" t="s">
        <v>2866</v>
      </c>
      <c r="P155" s="74"/>
      <c r="Q155" s="75"/>
      <c r="R155" s="74"/>
      <c r="S155" s="74"/>
    </row>
    <row r="156" spans="1:19" ht="40" x14ac:dyDescent="0.55000000000000004">
      <c r="A156" s="67" t="s">
        <v>4</v>
      </c>
      <c r="B156" s="67" t="s">
        <v>12</v>
      </c>
      <c r="C156" s="67" t="s">
        <v>145</v>
      </c>
      <c r="D156" s="67" t="s">
        <v>230</v>
      </c>
      <c r="E156" s="68"/>
      <c r="F156" s="69">
        <v>240106</v>
      </c>
      <c r="G156" s="67" t="s">
        <v>233</v>
      </c>
      <c r="H156" s="71" t="s">
        <v>30</v>
      </c>
      <c r="I156" s="71" t="s">
        <v>30</v>
      </c>
      <c r="J156" s="67" t="s">
        <v>19</v>
      </c>
      <c r="K156" s="67"/>
      <c r="L156" s="72"/>
      <c r="M156" s="72"/>
      <c r="N156" s="72"/>
      <c r="O156" s="73" t="s">
        <v>2866</v>
      </c>
      <c r="P156" s="74"/>
      <c r="Q156" s="75"/>
      <c r="R156" s="74"/>
      <c r="S156" s="74"/>
    </row>
    <row r="157" spans="1:19" ht="80" x14ac:dyDescent="0.55000000000000004">
      <c r="A157" s="67" t="s">
        <v>4</v>
      </c>
      <c r="B157" s="67" t="s">
        <v>12</v>
      </c>
      <c r="C157" s="67" t="s">
        <v>145</v>
      </c>
      <c r="D157" s="67" t="s">
        <v>230</v>
      </c>
      <c r="E157" s="68"/>
      <c r="F157" s="69">
        <v>240107</v>
      </c>
      <c r="G157" s="67" t="s">
        <v>234</v>
      </c>
      <c r="H157" s="71" t="s">
        <v>30</v>
      </c>
      <c r="I157" s="71" t="s">
        <v>30</v>
      </c>
      <c r="J157" s="67" t="s">
        <v>19</v>
      </c>
      <c r="K157" s="67"/>
      <c r="L157" s="72"/>
      <c r="M157" s="72"/>
      <c r="N157" s="72"/>
      <c r="O157" s="73" t="s">
        <v>2866</v>
      </c>
      <c r="P157" s="74"/>
      <c r="Q157" s="75"/>
      <c r="R157" s="74"/>
      <c r="S157" s="74"/>
    </row>
    <row r="158" spans="1:19" ht="40" x14ac:dyDescent="0.55000000000000004">
      <c r="A158" s="67" t="s">
        <v>4</v>
      </c>
      <c r="B158" s="67" t="s">
        <v>12</v>
      </c>
      <c r="C158" s="67" t="s">
        <v>145</v>
      </c>
      <c r="D158" s="67" t="s">
        <v>230</v>
      </c>
      <c r="E158" s="68"/>
      <c r="F158" s="69">
        <v>240108</v>
      </c>
      <c r="G158" s="67" t="s">
        <v>235</v>
      </c>
      <c r="H158" s="71" t="s">
        <v>30</v>
      </c>
      <c r="I158" s="71" t="s">
        <v>30</v>
      </c>
      <c r="J158" s="67" t="s">
        <v>19</v>
      </c>
      <c r="K158" s="67"/>
      <c r="L158" s="72"/>
      <c r="M158" s="72"/>
      <c r="N158" s="72"/>
      <c r="O158" s="73" t="s">
        <v>2866</v>
      </c>
      <c r="P158" s="74"/>
      <c r="Q158" s="75"/>
      <c r="R158" s="74"/>
      <c r="S158" s="74"/>
    </row>
    <row r="159" spans="1:19" ht="160" hidden="1" x14ac:dyDescent="0.55000000000000004">
      <c r="A159" s="5" t="s">
        <v>4</v>
      </c>
      <c r="B159" s="5" t="s">
        <v>12</v>
      </c>
      <c r="C159" s="5" t="s">
        <v>145</v>
      </c>
      <c r="D159" s="5" t="s">
        <v>236</v>
      </c>
      <c r="E159" s="6"/>
      <c r="F159" s="7">
        <v>240109</v>
      </c>
      <c r="G159" s="5" t="s">
        <v>237</v>
      </c>
      <c r="H159" s="8" t="s">
        <v>16</v>
      </c>
      <c r="I159" s="8" t="s">
        <v>16</v>
      </c>
      <c r="J159" s="5" t="s">
        <v>19</v>
      </c>
      <c r="K159" s="5"/>
      <c r="L159" s="9">
        <v>46113</v>
      </c>
      <c r="M159" s="9"/>
      <c r="N159" s="9"/>
      <c r="O159" s="25"/>
      <c r="P159" s="25"/>
      <c r="Q159" s="25"/>
      <c r="R159" s="25"/>
      <c r="S159" s="25"/>
    </row>
    <row r="160" spans="1:19" ht="40" hidden="1" x14ac:dyDescent="0.55000000000000004">
      <c r="A160" s="5" t="s">
        <v>4</v>
      </c>
      <c r="B160" s="5" t="s">
        <v>12</v>
      </c>
      <c r="C160" s="5" t="s">
        <v>145</v>
      </c>
      <c r="D160" s="5" t="s">
        <v>236</v>
      </c>
      <c r="E160" s="6"/>
      <c r="F160" s="7">
        <v>240110</v>
      </c>
      <c r="G160" s="5" t="s">
        <v>238</v>
      </c>
      <c r="H160" s="8" t="s">
        <v>16</v>
      </c>
      <c r="I160" s="8" t="s">
        <v>16</v>
      </c>
      <c r="J160" s="5" t="s">
        <v>19</v>
      </c>
      <c r="K160" s="5"/>
      <c r="L160" s="9">
        <v>46113</v>
      </c>
      <c r="M160" s="9"/>
      <c r="N160" s="9"/>
      <c r="O160" s="25"/>
      <c r="P160" s="25"/>
      <c r="Q160" s="25"/>
      <c r="R160" s="25"/>
      <c r="S160" s="25"/>
    </row>
    <row r="161" spans="1:19" ht="80" x14ac:dyDescent="0.55000000000000004">
      <c r="A161" s="67" t="s">
        <v>4</v>
      </c>
      <c r="B161" s="67" t="s">
        <v>12</v>
      </c>
      <c r="C161" s="67" t="s">
        <v>145</v>
      </c>
      <c r="D161" s="67" t="s">
        <v>236</v>
      </c>
      <c r="E161" s="68"/>
      <c r="F161" s="69">
        <v>240111</v>
      </c>
      <c r="G161" s="67" t="s">
        <v>239</v>
      </c>
      <c r="H161" s="71" t="s">
        <v>30</v>
      </c>
      <c r="I161" s="71" t="s">
        <v>30</v>
      </c>
      <c r="J161" s="67" t="s">
        <v>19</v>
      </c>
      <c r="K161" s="67"/>
      <c r="L161" s="72"/>
      <c r="M161" s="72"/>
      <c r="N161" s="72"/>
      <c r="O161" s="73" t="s">
        <v>2866</v>
      </c>
      <c r="P161" s="74"/>
      <c r="Q161" s="75"/>
      <c r="R161" s="74"/>
      <c r="S161" s="74"/>
    </row>
    <row r="162" spans="1:19" ht="100" hidden="1" x14ac:dyDescent="0.55000000000000004">
      <c r="A162" s="5" t="s">
        <v>4</v>
      </c>
      <c r="B162" s="5" t="s">
        <v>12</v>
      </c>
      <c r="C162" s="5" t="s">
        <v>145</v>
      </c>
      <c r="D162" s="5" t="s">
        <v>236</v>
      </c>
      <c r="E162" s="6"/>
      <c r="F162" s="7">
        <v>240112</v>
      </c>
      <c r="G162" s="5" t="s">
        <v>240</v>
      </c>
      <c r="H162" s="8" t="s">
        <v>16</v>
      </c>
      <c r="I162" s="8" t="s">
        <v>16</v>
      </c>
      <c r="J162" s="5" t="s">
        <v>19</v>
      </c>
      <c r="K162" s="5"/>
      <c r="L162" s="9">
        <v>46113</v>
      </c>
      <c r="M162" s="9" t="s">
        <v>399</v>
      </c>
      <c r="N162" s="18" t="s">
        <v>407</v>
      </c>
      <c r="O162" s="25"/>
      <c r="P162" s="25"/>
      <c r="Q162" s="25"/>
      <c r="R162" s="25"/>
      <c r="S162" s="25"/>
    </row>
    <row r="163" spans="1:19" ht="80" hidden="1" x14ac:dyDescent="0.55000000000000004">
      <c r="A163" s="5" t="s">
        <v>4</v>
      </c>
      <c r="B163" s="5" t="s">
        <v>12</v>
      </c>
      <c r="C163" s="5" t="s">
        <v>145</v>
      </c>
      <c r="D163" s="5" t="s">
        <v>241</v>
      </c>
      <c r="E163" s="6"/>
      <c r="F163" s="7">
        <v>240113</v>
      </c>
      <c r="G163" s="5" t="s">
        <v>394</v>
      </c>
      <c r="H163" s="8" t="s">
        <v>16</v>
      </c>
      <c r="I163" s="8" t="s">
        <v>16</v>
      </c>
      <c r="J163" s="5" t="s">
        <v>242</v>
      </c>
      <c r="K163" s="5"/>
      <c r="L163" s="9">
        <v>46113</v>
      </c>
      <c r="M163" s="9"/>
      <c r="N163" s="9"/>
      <c r="O163" s="25"/>
      <c r="P163" s="25"/>
      <c r="Q163" s="25"/>
      <c r="R163" s="25"/>
      <c r="S163" s="25"/>
    </row>
    <row r="164" spans="1:19" ht="100" hidden="1" x14ac:dyDescent="0.55000000000000004">
      <c r="A164" s="5" t="s">
        <v>4</v>
      </c>
      <c r="B164" s="5" t="s">
        <v>12</v>
      </c>
      <c r="C164" s="5" t="s">
        <v>145</v>
      </c>
      <c r="D164" s="5" t="s">
        <v>241</v>
      </c>
      <c r="E164" s="6"/>
      <c r="F164" s="7">
        <v>240114</v>
      </c>
      <c r="G164" s="5" t="s">
        <v>243</v>
      </c>
      <c r="H164" s="8" t="s">
        <v>16</v>
      </c>
      <c r="I164" s="8" t="s">
        <v>16</v>
      </c>
      <c r="J164" s="5" t="s">
        <v>19</v>
      </c>
      <c r="K164" s="5"/>
      <c r="L164" s="9">
        <v>46113</v>
      </c>
      <c r="M164" s="9" t="s">
        <v>399</v>
      </c>
      <c r="N164" s="18" t="s">
        <v>408</v>
      </c>
      <c r="O164" s="25"/>
      <c r="P164" s="25"/>
      <c r="Q164" s="25"/>
      <c r="R164" s="25"/>
      <c r="S164" s="25"/>
    </row>
    <row r="165" spans="1:19" ht="40" x14ac:dyDescent="0.55000000000000004">
      <c r="A165" s="67" t="s">
        <v>4</v>
      </c>
      <c r="B165" s="67" t="s">
        <v>33</v>
      </c>
      <c r="C165" s="67" t="s">
        <v>145</v>
      </c>
      <c r="D165" s="67" t="s">
        <v>241</v>
      </c>
      <c r="E165" s="68"/>
      <c r="F165" s="69">
        <v>242111</v>
      </c>
      <c r="G165" s="67" t="s">
        <v>244</v>
      </c>
      <c r="H165" s="71" t="s">
        <v>30</v>
      </c>
      <c r="I165" s="71" t="s">
        <v>30</v>
      </c>
      <c r="J165" s="67"/>
      <c r="K165" s="67"/>
      <c r="L165" s="72"/>
      <c r="M165" s="72"/>
      <c r="N165" s="72"/>
      <c r="O165" s="73" t="s">
        <v>2866</v>
      </c>
      <c r="P165" s="74"/>
      <c r="Q165" s="75"/>
      <c r="R165" s="74"/>
      <c r="S165" s="74"/>
    </row>
    <row r="166" spans="1:19" ht="60" hidden="1" x14ac:dyDescent="0.55000000000000004">
      <c r="A166" s="5" t="s">
        <v>4</v>
      </c>
      <c r="B166" s="5" t="s">
        <v>12</v>
      </c>
      <c r="C166" s="5" t="s">
        <v>145</v>
      </c>
      <c r="D166" s="5" t="s">
        <v>245</v>
      </c>
      <c r="E166" s="6"/>
      <c r="F166" s="7">
        <v>242112</v>
      </c>
      <c r="G166" s="5" t="s">
        <v>246</v>
      </c>
      <c r="H166" s="8" t="s">
        <v>16</v>
      </c>
      <c r="I166" s="8" t="s">
        <v>16</v>
      </c>
      <c r="J166" s="5" t="s">
        <v>247</v>
      </c>
      <c r="K166" s="5"/>
      <c r="L166" s="9">
        <v>46113</v>
      </c>
      <c r="M166" s="9"/>
      <c r="N166" s="9"/>
      <c r="O166" s="25"/>
      <c r="P166" s="25"/>
      <c r="Q166" s="25"/>
      <c r="R166" s="25"/>
      <c r="S166" s="25"/>
    </row>
    <row r="167" spans="1:19" ht="60" hidden="1" x14ac:dyDescent="0.55000000000000004">
      <c r="A167" s="5" t="s">
        <v>4</v>
      </c>
      <c r="B167" s="5" t="s">
        <v>12</v>
      </c>
      <c r="C167" s="5" t="s">
        <v>248</v>
      </c>
      <c r="D167" s="5" t="s">
        <v>249</v>
      </c>
      <c r="E167" s="6"/>
      <c r="F167" s="7">
        <v>240115</v>
      </c>
      <c r="G167" s="5" t="s">
        <v>250</v>
      </c>
      <c r="H167" s="8" t="s">
        <v>16</v>
      </c>
      <c r="I167" s="8" t="s">
        <v>16</v>
      </c>
      <c r="J167" s="5" t="s">
        <v>19</v>
      </c>
      <c r="K167" s="5"/>
      <c r="L167" s="9">
        <v>46113</v>
      </c>
      <c r="M167" s="9"/>
      <c r="N167" s="9"/>
      <c r="O167" s="25"/>
      <c r="P167" s="25"/>
      <c r="Q167" s="25"/>
      <c r="R167" s="25"/>
      <c r="S167" s="25"/>
    </row>
    <row r="168" spans="1:19" ht="40" x14ac:dyDescent="0.55000000000000004">
      <c r="A168" s="67" t="s">
        <v>4</v>
      </c>
      <c r="B168" s="67" t="s">
        <v>12</v>
      </c>
      <c r="C168" s="67" t="s">
        <v>248</v>
      </c>
      <c r="D168" s="67" t="s">
        <v>249</v>
      </c>
      <c r="E168" s="68"/>
      <c r="F168" s="69">
        <v>242113</v>
      </c>
      <c r="G168" s="67" t="s">
        <v>251</v>
      </c>
      <c r="H168" s="71" t="s">
        <v>30</v>
      </c>
      <c r="I168" s="71" t="s">
        <v>30</v>
      </c>
      <c r="J168" s="67"/>
      <c r="K168" s="67"/>
      <c r="L168" s="72"/>
      <c r="M168" s="72"/>
      <c r="N168" s="72"/>
      <c r="O168" s="73" t="s">
        <v>2866</v>
      </c>
      <c r="P168" s="74"/>
      <c r="Q168" s="75"/>
      <c r="R168" s="74"/>
      <c r="S168" s="74"/>
    </row>
    <row r="169" spans="1:19" ht="40" x14ac:dyDescent="0.55000000000000004">
      <c r="A169" s="67" t="s">
        <v>4</v>
      </c>
      <c r="B169" s="67" t="s">
        <v>12</v>
      </c>
      <c r="C169" s="67" t="s">
        <v>248</v>
      </c>
      <c r="D169" s="67" t="s">
        <v>249</v>
      </c>
      <c r="E169" s="68"/>
      <c r="F169" s="69">
        <v>242114</v>
      </c>
      <c r="G169" s="67" t="s">
        <v>252</v>
      </c>
      <c r="H169" s="71" t="s">
        <v>16</v>
      </c>
      <c r="I169" s="71" t="s">
        <v>30</v>
      </c>
      <c r="J169" s="67"/>
      <c r="K169" s="67"/>
      <c r="L169" s="72">
        <v>46113</v>
      </c>
      <c r="M169" s="72"/>
      <c r="N169" s="72"/>
      <c r="O169" s="73" t="s">
        <v>2866</v>
      </c>
      <c r="P169" s="74"/>
      <c r="Q169" s="75"/>
      <c r="R169" s="74"/>
      <c r="S169" s="74"/>
    </row>
    <row r="170" spans="1:19" ht="60" hidden="1" x14ac:dyDescent="0.55000000000000004">
      <c r="A170" s="5" t="s">
        <v>4</v>
      </c>
      <c r="B170" s="5" t="s">
        <v>12</v>
      </c>
      <c r="C170" s="5" t="s">
        <v>248</v>
      </c>
      <c r="D170" s="5" t="s">
        <v>249</v>
      </c>
      <c r="E170" s="6"/>
      <c r="F170" s="7">
        <v>242115</v>
      </c>
      <c r="G170" s="5" t="s">
        <v>253</v>
      </c>
      <c r="H170" s="8" t="s">
        <v>16</v>
      </c>
      <c r="I170" s="8" t="s">
        <v>37</v>
      </c>
      <c r="J170" s="5"/>
      <c r="K170" s="5"/>
      <c r="L170" s="9">
        <v>46113</v>
      </c>
      <c r="M170" s="9"/>
      <c r="N170" s="9"/>
      <c r="O170" s="25"/>
      <c r="P170" s="25"/>
      <c r="Q170" s="25"/>
      <c r="R170" s="25"/>
      <c r="S170" s="25"/>
    </row>
    <row r="171" spans="1:19" ht="40" hidden="1" x14ac:dyDescent="0.55000000000000004">
      <c r="A171" s="5" t="s">
        <v>4</v>
      </c>
      <c r="B171" s="5" t="s">
        <v>12</v>
      </c>
      <c r="C171" s="5" t="s">
        <v>248</v>
      </c>
      <c r="D171" s="5" t="s">
        <v>254</v>
      </c>
      <c r="E171" s="6"/>
      <c r="F171" s="7">
        <v>240116</v>
      </c>
      <c r="G171" s="5" t="s">
        <v>255</v>
      </c>
      <c r="H171" s="8" t="s">
        <v>16</v>
      </c>
      <c r="I171" s="8" t="s">
        <v>16</v>
      </c>
      <c r="J171" s="5" t="s">
        <v>19</v>
      </c>
      <c r="K171" s="5"/>
      <c r="L171" s="9">
        <v>46113</v>
      </c>
      <c r="M171" s="9"/>
      <c r="N171" s="9"/>
      <c r="O171" s="25"/>
      <c r="P171" s="25"/>
      <c r="Q171" s="25"/>
      <c r="R171" s="25"/>
      <c r="S171" s="25"/>
    </row>
    <row r="172" spans="1:19" ht="60" hidden="1" x14ac:dyDescent="0.55000000000000004">
      <c r="A172" s="5" t="s">
        <v>4</v>
      </c>
      <c r="B172" s="5" t="s">
        <v>12</v>
      </c>
      <c r="C172" s="5" t="s">
        <v>248</v>
      </c>
      <c r="D172" s="5" t="s">
        <v>254</v>
      </c>
      <c r="E172" s="6"/>
      <c r="F172" s="7">
        <v>240117</v>
      </c>
      <c r="G172" s="5" t="s">
        <v>256</v>
      </c>
      <c r="H172" s="8" t="s">
        <v>16</v>
      </c>
      <c r="I172" s="8" t="s">
        <v>16</v>
      </c>
      <c r="J172" s="5" t="s">
        <v>19</v>
      </c>
      <c r="K172" s="5"/>
      <c r="L172" s="9">
        <v>46113</v>
      </c>
      <c r="M172" s="9"/>
      <c r="N172" s="9"/>
      <c r="O172" s="25"/>
      <c r="P172" s="25"/>
      <c r="Q172" s="25"/>
      <c r="R172" s="25"/>
      <c r="S172" s="25"/>
    </row>
    <row r="173" spans="1:19" ht="40" hidden="1" x14ac:dyDescent="0.55000000000000004">
      <c r="A173" s="5" t="s">
        <v>4</v>
      </c>
      <c r="B173" s="5" t="s">
        <v>12</v>
      </c>
      <c r="C173" s="5" t="s">
        <v>248</v>
      </c>
      <c r="D173" s="5" t="s">
        <v>254</v>
      </c>
      <c r="E173" s="6"/>
      <c r="F173" s="7">
        <v>240118</v>
      </c>
      <c r="G173" s="5" t="s">
        <v>257</v>
      </c>
      <c r="H173" s="8" t="s">
        <v>16</v>
      </c>
      <c r="I173" s="8" t="s">
        <v>16</v>
      </c>
      <c r="J173" s="5" t="s">
        <v>19</v>
      </c>
      <c r="K173" s="5"/>
      <c r="L173" s="9">
        <v>46113</v>
      </c>
      <c r="M173" s="9"/>
      <c r="N173" s="9"/>
      <c r="O173" s="25"/>
      <c r="P173" s="25"/>
      <c r="Q173" s="25"/>
      <c r="R173" s="25"/>
      <c r="S173" s="25"/>
    </row>
    <row r="174" spans="1:19" ht="60" hidden="1" x14ac:dyDescent="0.55000000000000004">
      <c r="A174" s="5" t="s">
        <v>4</v>
      </c>
      <c r="B174" s="5" t="s">
        <v>12</v>
      </c>
      <c r="C174" s="5" t="s">
        <v>248</v>
      </c>
      <c r="D174" s="5" t="s">
        <v>258</v>
      </c>
      <c r="E174" s="6"/>
      <c r="F174" s="7">
        <v>240119</v>
      </c>
      <c r="G174" s="5" t="s">
        <v>259</v>
      </c>
      <c r="H174" s="8" t="s">
        <v>16</v>
      </c>
      <c r="I174" s="8" t="s">
        <v>16</v>
      </c>
      <c r="J174" s="5" t="s">
        <v>260</v>
      </c>
      <c r="K174" s="5"/>
      <c r="L174" s="9">
        <v>46113</v>
      </c>
      <c r="M174" s="9"/>
      <c r="N174" s="9"/>
      <c r="O174" s="25"/>
      <c r="P174" s="25"/>
      <c r="Q174" s="25"/>
      <c r="R174" s="25"/>
      <c r="S174" s="25"/>
    </row>
    <row r="175" spans="1:19" ht="60" hidden="1" x14ac:dyDescent="0.55000000000000004">
      <c r="A175" s="5" t="s">
        <v>4</v>
      </c>
      <c r="B175" s="5" t="s">
        <v>12</v>
      </c>
      <c r="C175" s="5" t="s">
        <v>248</v>
      </c>
      <c r="D175" s="5" t="s">
        <v>258</v>
      </c>
      <c r="E175" s="6"/>
      <c r="F175" s="7">
        <v>240120</v>
      </c>
      <c r="G175" s="5" t="s">
        <v>261</v>
      </c>
      <c r="H175" s="8" t="s">
        <v>16</v>
      </c>
      <c r="I175" s="8" t="s">
        <v>16</v>
      </c>
      <c r="J175" s="5" t="s">
        <v>19</v>
      </c>
      <c r="K175" s="5"/>
      <c r="L175" s="9">
        <v>46113</v>
      </c>
      <c r="M175" s="9"/>
      <c r="N175" s="9"/>
      <c r="O175" s="25"/>
      <c r="P175" s="25"/>
      <c r="Q175" s="25"/>
      <c r="R175" s="25"/>
      <c r="S175" s="25"/>
    </row>
    <row r="176" spans="1:19" ht="60" hidden="1" x14ac:dyDescent="0.55000000000000004">
      <c r="A176" s="5" t="s">
        <v>4</v>
      </c>
      <c r="B176" s="5" t="s">
        <v>12</v>
      </c>
      <c r="C176" s="5" t="s">
        <v>248</v>
      </c>
      <c r="D176" s="5" t="s">
        <v>258</v>
      </c>
      <c r="E176" s="6"/>
      <c r="F176" s="7">
        <v>240121</v>
      </c>
      <c r="G176" s="5" t="s">
        <v>262</v>
      </c>
      <c r="H176" s="8" t="s">
        <v>16</v>
      </c>
      <c r="I176" s="8" t="s">
        <v>16</v>
      </c>
      <c r="J176" s="5" t="s">
        <v>19</v>
      </c>
      <c r="K176" s="5"/>
      <c r="L176" s="9">
        <v>46113</v>
      </c>
      <c r="M176" s="9"/>
      <c r="N176" s="9"/>
      <c r="O176" s="25"/>
      <c r="P176" s="25"/>
      <c r="Q176" s="25"/>
      <c r="R176" s="25"/>
      <c r="S176" s="25"/>
    </row>
    <row r="177" spans="1:19" ht="60" x14ac:dyDescent="0.55000000000000004">
      <c r="A177" s="67" t="s">
        <v>4</v>
      </c>
      <c r="B177" s="67" t="s">
        <v>12</v>
      </c>
      <c r="C177" s="67" t="s">
        <v>248</v>
      </c>
      <c r="D177" s="67" t="s">
        <v>258</v>
      </c>
      <c r="E177" s="68"/>
      <c r="F177" s="69">
        <v>240122</v>
      </c>
      <c r="G177" s="67" t="s">
        <v>263</v>
      </c>
      <c r="H177" s="71" t="s">
        <v>30</v>
      </c>
      <c r="I177" s="71" t="s">
        <v>30</v>
      </c>
      <c r="J177" s="67" t="s">
        <v>19</v>
      </c>
      <c r="K177" s="67"/>
      <c r="L177" s="72"/>
      <c r="M177" s="72"/>
      <c r="N177" s="72"/>
      <c r="O177" s="73" t="s">
        <v>2866</v>
      </c>
      <c r="P177" s="74"/>
      <c r="Q177" s="75"/>
      <c r="R177" s="74"/>
      <c r="S177" s="74"/>
    </row>
    <row r="178" spans="1:19" ht="60" x14ac:dyDescent="0.55000000000000004">
      <c r="A178" s="67" t="s">
        <v>4</v>
      </c>
      <c r="B178" s="67" t="s">
        <v>12</v>
      </c>
      <c r="C178" s="67" t="s">
        <v>248</v>
      </c>
      <c r="D178" s="67" t="s">
        <v>258</v>
      </c>
      <c r="E178" s="68"/>
      <c r="F178" s="69">
        <v>240123</v>
      </c>
      <c r="G178" s="67" t="s">
        <v>264</v>
      </c>
      <c r="H178" s="71" t="s">
        <v>30</v>
      </c>
      <c r="I178" s="71" t="s">
        <v>30</v>
      </c>
      <c r="J178" s="67" t="s">
        <v>265</v>
      </c>
      <c r="K178" s="67"/>
      <c r="L178" s="72"/>
      <c r="M178" s="72"/>
      <c r="N178" s="72"/>
      <c r="O178" s="73" t="s">
        <v>2866</v>
      </c>
      <c r="P178" s="74"/>
      <c r="Q178" s="75"/>
      <c r="R178" s="74"/>
      <c r="S178" s="74"/>
    </row>
    <row r="179" spans="1:19" ht="80" hidden="1" x14ac:dyDescent="0.55000000000000004">
      <c r="A179" s="5" t="s">
        <v>4</v>
      </c>
      <c r="B179" s="5" t="s">
        <v>12</v>
      </c>
      <c r="C179" s="5" t="s">
        <v>248</v>
      </c>
      <c r="D179" s="5" t="s">
        <v>258</v>
      </c>
      <c r="E179" s="6"/>
      <c r="F179" s="7">
        <v>242116</v>
      </c>
      <c r="G179" s="5" t="s">
        <v>266</v>
      </c>
      <c r="H179" s="8" t="s">
        <v>16</v>
      </c>
      <c r="I179" s="8" t="s">
        <v>37</v>
      </c>
      <c r="J179" s="5"/>
      <c r="K179" s="5"/>
      <c r="L179" s="9">
        <v>46113</v>
      </c>
      <c r="M179" s="9"/>
      <c r="N179" s="9"/>
      <c r="O179" s="25"/>
      <c r="P179" s="25"/>
      <c r="Q179" s="25"/>
      <c r="R179" s="25"/>
      <c r="S179" s="25"/>
    </row>
    <row r="180" spans="1:19" ht="80" hidden="1" x14ac:dyDescent="0.55000000000000004">
      <c r="A180" s="5" t="s">
        <v>4</v>
      </c>
      <c r="B180" s="5" t="s">
        <v>12</v>
      </c>
      <c r="C180" s="5" t="s">
        <v>248</v>
      </c>
      <c r="D180" s="5" t="s">
        <v>258</v>
      </c>
      <c r="E180" s="6"/>
      <c r="F180" s="7">
        <v>242117</v>
      </c>
      <c r="G180" s="5" t="s">
        <v>267</v>
      </c>
      <c r="H180" s="8" t="s">
        <v>16</v>
      </c>
      <c r="I180" s="8" t="s">
        <v>37</v>
      </c>
      <c r="J180" s="5"/>
      <c r="K180" s="5"/>
      <c r="L180" s="9">
        <v>46113</v>
      </c>
      <c r="M180" s="9"/>
      <c r="N180" s="9"/>
      <c r="O180" s="25"/>
      <c r="P180" s="25"/>
      <c r="Q180" s="25"/>
      <c r="R180" s="25"/>
      <c r="S180" s="25"/>
    </row>
    <row r="181" spans="1:19" ht="60" hidden="1" x14ac:dyDescent="0.55000000000000004">
      <c r="A181" s="5" t="s">
        <v>4</v>
      </c>
      <c r="B181" s="5" t="s">
        <v>12</v>
      </c>
      <c r="C181" s="5" t="s">
        <v>248</v>
      </c>
      <c r="D181" s="5" t="s">
        <v>258</v>
      </c>
      <c r="E181" s="6"/>
      <c r="F181" s="7">
        <v>242118</v>
      </c>
      <c r="G181" s="5" t="s">
        <v>268</v>
      </c>
      <c r="H181" s="8" t="s">
        <v>30</v>
      </c>
      <c r="I181" s="8" t="s">
        <v>37</v>
      </c>
      <c r="J181" s="5"/>
      <c r="K181" s="5"/>
      <c r="L181" s="9"/>
      <c r="M181" s="9"/>
      <c r="N181" s="9"/>
      <c r="O181" s="25"/>
      <c r="P181" s="25"/>
      <c r="Q181" s="25"/>
      <c r="R181" s="25"/>
      <c r="S181" s="25"/>
    </row>
    <row r="182" spans="1:19" ht="80" x14ac:dyDescent="0.55000000000000004">
      <c r="A182" s="67" t="s">
        <v>4</v>
      </c>
      <c r="B182" s="67" t="s">
        <v>12</v>
      </c>
      <c r="C182" s="67" t="s">
        <v>248</v>
      </c>
      <c r="D182" s="67" t="s">
        <v>258</v>
      </c>
      <c r="E182" s="68"/>
      <c r="F182" s="69">
        <v>242119</v>
      </c>
      <c r="G182" s="67" t="s">
        <v>269</v>
      </c>
      <c r="H182" s="71" t="s">
        <v>16</v>
      </c>
      <c r="I182" s="71" t="s">
        <v>30</v>
      </c>
      <c r="J182" s="67"/>
      <c r="K182" s="67"/>
      <c r="L182" s="72">
        <v>46113</v>
      </c>
      <c r="M182" s="72"/>
      <c r="N182" s="72"/>
      <c r="O182" s="73" t="s">
        <v>2866</v>
      </c>
      <c r="P182" s="74"/>
      <c r="Q182" s="75"/>
      <c r="R182" s="74"/>
      <c r="S182" s="74"/>
    </row>
    <row r="183" spans="1:19" ht="40" x14ac:dyDescent="0.55000000000000004">
      <c r="A183" s="67" t="s">
        <v>4</v>
      </c>
      <c r="B183" s="67" t="s">
        <v>12</v>
      </c>
      <c r="C183" s="67" t="s">
        <v>248</v>
      </c>
      <c r="D183" s="67" t="s">
        <v>258</v>
      </c>
      <c r="E183" s="68"/>
      <c r="F183" s="69">
        <v>242537</v>
      </c>
      <c r="G183" s="67" t="s">
        <v>270</v>
      </c>
      <c r="H183" s="71" t="s">
        <v>16</v>
      </c>
      <c r="I183" s="71" t="s">
        <v>30</v>
      </c>
      <c r="J183" s="67"/>
      <c r="K183" s="67"/>
      <c r="L183" s="72">
        <v>46113</v>
      </c>
      <c r="M183" s="72"/>
      <c r="N183" s="72"/>
      <c r="O183" s="73" t="s">
        <v>2866</v>
      </c>
      <c r="P183" s="74"/>
      <c r="Q183" s="75"/>
      <c r="R183" s="74"/>
      <c r="S183" s="74"/>
    </row>
    <row r="184" spans="1:19" ht="40" x14ac:dyDescent="0.55000000000000004">
      <c r="A184" s="67" t="s">
        <v>4</v>
      </c>
      <c r="B184" s="67" t="s">
        <v>12</v>
      </c>
      <c r="C184" s="67" t="s">
        <v>248</v>
      </c>
      <c r="D184" s="67" t="s">
        <v>258</v>
      </c>
      <c r="E184" s="68"/>
      <c r="F184" s="69">
        <v>242120</v>
      </c>
      <c r="G184" s="67" t="s">
        <v>271</v>
      </c>
      <c r="H184" s="71" t="s">
        <v>30</v>
      </c>
      <c r="I184" s="71" t="s">
        <v>30</v>
      </c>
      <c r="J184" s="67"/>
      <c r="K184" s="67"/>
      <c r="L184" s="72"/>
      <c r="M184" s="72"/>
      <c r="N184" s="72"/>
      <c r="O184" s="73" t="s">
        <v>2866</v>
      </c>
      <c r="P184" s="74"/>
      <c r="Q184" s="75"/>
      <c r="R184" s="74"/>
      <c r="S184" s="74"/>
    </row>
    <row r="185" spans="1:19" ht="40" x14ac:dyDescent="0.55000000000000004">
      <c r="A185" s="67" t="s">
        <v>4</v>
      </c>
      <c r="B185" s="67" t="s">
        <v>12</v>
      </c>
      <c r="C185" s="67" t="s">
        <v>248</v>
      </c>
      <c r="D185" s="67" t="s">
        <v>258</v>
      </c>
      <c r="E185" s="68"/>
      <c r="F185" s="69">
        <v>242121</v>
      </c>
      <c r="G185" s="67" t="s">
        <v>272</v>
      </c>
      <c r="H185" s="71" t="s">
        <v>30</v>
      </c>
      <c r="I185" s="71" t="s">
        <v>30</v>
      </c>
      <c r="J185" s="67"/>
      <c r="K185" s="67"/>
      <c r="L185" s="72"/>
      <c r="M185" s="72"/>
      <c r="N185" s="72"/>
      <c r="O185" s="73" t="s">
        <v>2866</v>
      </c>
      <c r="P185" s="74"/>
      <c r="Q185" s="75"/>
      <c r="R185" s="74"/>
      <c r="S185" s="74"/>
    </row>
    <row r="186" spans="1:19" ht="260" hidden="1" x14ac:dyDescent="0.55000000000000004">
      <c r="A186" s="5" t="s">
        <v>4</v>
      </c>
      <c r="B186" s="5" t="s">
        <v>12</v>
      </c>
      <c r="C186" s="5" t="s">
        <v>273</v>
      </c>
      <c r="D186" s="5" t="s">
        <v>274</v>
      </c>
      <c r="E186" s="6"/>
      <c r="F186" s="7">
        <v>240124</v>
      </c>
      <c r="G186" s="5" t="s">
        <v>275</v>
      </c>
      <c r="H186" s="8" t="s">
        <v>16</v>
      </c>
      <c r="I186" s="8" t="s">
        <v>16</v>
      </c>
      <c r="J186" s="5"/>
      <c r="K186" s="5"/>
      <c r="L186" s="9">
        <v>46113</v>
      </c>
      <c r="M186" s="9"/>
      <c r="N186" s="9"/>
      <c r="O186" s="25"/>
      <c r="P186" s="25"/>
      <c r="Q186" s="25"/>
      <c r="R186" s="25"/>
      <c r="S186" s="25"/>
    </row>
    <row r="187" spans="1:19" ht="60" hidden="1" x14ac:dyDescent="0.55000000000000004">
      <c r="A187" s="5" t="s">
        <v>4</v>
      </c>
      <c r="B187" s="5" t="s">
        <v>12</v>
      </c>
      <c r="C187" s="5" t="s">
        <v>273</v>
      </c>
      <c r="D187" s="5" t="s">
        <v>274</v>
      </c>
      <c r="E187" s="6"/>
      <c r="F187" s="7">
        <v>240125</v>
      </c>
      <c r="G187" s="5" t="s">
        <v>276</v>
      </c>
      <c r="H187" s="8" t="s">
        <v>16</v>
      </c>
      <c r="I187" s="8" t="s">
        <v>16</v>
      </c>
      <c r="J187" s="5" t="s">
        <v>19</v>
      </c>
      <c r="K187" s="5"/>
      <c r="L187" s="9">
        <v>46113</v>
      </c>
      <c r="M187" s="9"/>
      <c r="N187" s="9"/>
      <c r="O187" s="25"/>
      <c r="P187" s="25"/>
      <c r="Q187" s="25"/>
      <c r="R187" s="25"/>
      <c r="S187" s="25"/>
    </row>
    <row r="188" spans="1:19" ht="40" hidden="1" x14ac:dyDescent="0.55000000000000004">
      <c r="A188" s="5" t="s">
        <v>4</v>
      </c>
      <c r="B188" s="5" t="s">
        <v>12</v>
      </c>
      <c r="C188" s="5" t="s">
        <v>273</v>
      </c>
      <c r="D188" s="5" t="s">
        <v>274</v>
      </c>
      <c r="E188" s="6"/>
      <c r="F188" s="7">
        <v>240126</v>
      </c>
      <c r="G188" s="5" t="s">
        <v>277</v>
      </c>
      <c r="H188" s="8" t="s">
        <v>16</v>
      </c>
      <c r="I188" s="8" t="s">
        <v>16</v>
      </c>
      <c r="J188" s="5" t="s">
        <v>19</v>
      </c>
      <c r="K188" s="5"/>
      <c r="L188" s="9">
        <v>46113</v>
      </c>
      <c r="M188" s="9"/>
      <c r="N188" s="9"/>
      <c r="O188" s="25"/>
      <c r="P188" s="25"/>
      <c r="Q188" s="25"/>
      <c r="R188" s="25"/>
      <c r="S188" s="25"/>
    </row>
    <row r="189" spans="1:19" ht="100" hidden="1" x14ac:dyDescent="0.55000000000000004">
      <c r="A189" s="5" t="s">
        <v>4</v>
      </c>
      <c r="B189" s="5" t="s">
        <v>12</v>
      </c>
      <c r="C189" s="5" t="s">
        <v>278</v>
      </c>
      <c r="D189" s="5" t="s">
        <v>279</v>
      </c>
      <c r="E189" s="6"/>
      <c r="F189" s="7">
        <v>240127</v>
      </c>
      <c r="G189" s="5" t="s">
        <v>280</v>
      </c>
      <c r="H189" s="8" t="s">
        <v>16</v>
      </c>
      <c r="I189" s="8" t="s">
        <v>16</v>
      </c>
      <c r="J189" s="5" t="s">
        <v>281</v>
      </c>
      <c r="K189" s="5"/>
      <c r="L189" s="9">
        <v>46113</v>
      </c>
      <c r="M189" s="9" t="s">
        <v>399</v>
      </c>
      <c r="N189" s="18" t="s">
        <v>409</v>
      </c>
      <c r="O189" s="25"/>
      <c r="P189" s="25"/>
      <c r="Q189" s="25"/>
      <c r="R189" s="25"/>
      <c r="S189" s="25"/>
    </row>
    <row r="190" spans="1:19" ht="140" hidden="1" x14ac:dyDescent="0.55000000000000004">
      <c r="A190" s="5" t="s">
        <v>4</v>
      </c>
      <c r="B190" s="5" t="s">
        <v>12</v>
      </c>
      <c r="C190" s="5" t="s">
        <v>278</v>
      </c>
      <c r="D190" s="5" t="s">
        <v>279</v>
      </c>
      <c r="E190" s="6"/>
      <c r="F190" s="7">
        <v>240128</v>
      </c>
      <c r="G190" s="5" t="s">
        <v>282</v>
      </c>
      <c r="H190" s="8" t="s">
        <v>16</v>
      </c>
      <c r="I190" s="8" t="s">
        <v>16</v>
      </c>
      <c r="J190" s="5" t="s">
        <v>281</v>
      </c>
      <c r="K190" s="5"/>
      <c r="L190" s="9">
        <v>46113</v>
      </c>
      <c r="M190" s="9" t="s">
        <v>399</v>
      </c>
      <c r="N190" s="18" t="s">
        <v>410</v>
      </c>
      <c r="O190" s="25"/>
      <c r="P190" s="25"/>
      <c r="Q190" s="25"/>
      <c r="R190" s="25"/>
      <c r="S190" s="25"/>
    </row>
    <row r="191" spans="1:19" ht="60" hidden="1" x14ac:dyDescent="0.55000000000000004">
      <c r="A191" s="5" t="s">
        <v>4</v>
      </c>
      <c r="B191" s="5" t="s">
        <v>12</v>
      </c>
      <c r="C191" s="5" t="s">
        <v>278</v>
      </c>
      <c r="D191" s="5" t="s">
        <v>279</v>
      </c>
      <c r="E191" s="6"/>
      <c r="F191" s="7">
        <v>240129</v>
      </c>
      <c r="G191" s="5" t="s">
        <v>283</v>
      </c>
      <c r="H191" s="8" t="s">
        <v>16</v>
      </c>
      <c r="I191" s="8" t="s">
        <v>16</v>
      </c>
      <c r="J191" s="5" t="s">
        <v>284</v>
      </c>
      <c r="K191" s="5"/>
      <c r="L191" s="9">
        <v>46113</v>
      </c>
      <c r="M191" s="9"/>
      <c r="N191" s="9"/>
      <c r="O191" s="25"/>
      <c r="P191" s="25"/>
      <c r="Q191" s="25"/>
      <c r="R191" s="25"/>
      <c r="S191" s="25"/>
    </row>
    <row r="192" spans="1:19" ht="60" x14ac:dyDescent="0.55000000000000004">
      <c r="A192" s="67" t="s">
        <v>4</v>
      </c>
      <c r="B192" s="67" t="s">
        <v>12</v>
      </c>
      <c r="C192" s="67" t="s">
        <v>278</v>
      </c>
      <c r="D192" s="67" t="s">
        <v>279</v>
      </c>
      <c r="E192" s="68"/>
      <c r="F192" s="69">
        <v>240130</v>
      </c>
      <c r="G192" s="67" t="s">
        <v>285</v>
      </c>
      <c r="H192" s="71" t="s">
        <v>30</v>
      </c>
      <c r="I192" s="71" t="s">
        <v>30</v>
      </c>
      <c r="J192" s="67" t="s">
        <v>286</v>
      </c>
      <c r="K192" s="67"/>
      <c r="L192" s="72"/>
      <c r="M192" s="72"/>
      <c r="N192" s="72"/>
      <c r="O192" s="73" t="s">
        <v>2866</v>
      </c>
      <c r="P192" s="74"/>
      <c r="Q192" s="75"/>
      <c r="R192" s="74"/>
      <c r="S192" s="74"/>
    </row>
    <row r="193" spans="1:19" ht="60" x14ac:dyDescent="0.55000000000000004">
      <c r="A193" s="67" t="s">
        <v>4</v>
      </c>
      <c r="B193" s="67" t="s">
        <v>12</v>
      </c>
      <c r="C193" s="67" t="s">
        <v>278</v>
      </c>
      <c r="D193" s="67" t="s">
        <v>279</v>
      </c>
      <c r="E193" s="68"/>
      <c r="F193" s="69">
        <v>240131</v>
      </c>
      <c r="G193" s="67" t="s">
        <v>287</v>
      </c>
      <c r="H193" s="71" t="s">
        <v>30</v>
      </c>
      <c r="I193" s="71" t="s">
        <v>30</v>
      </c>
      <c r="J193" s="67" t="s">
        <v>281</v>
      </c>
      <c r="K193" s="67"/>
      <c r="L193" s="72"/>
      <c r="M193" s="72"/>
      <c r="N193" s="72"/>
      <c r="O193" s="73" t="s">
        <v>2866</v>
      </c>
      <c r="P193" s="74"/>
      <c r="Q193" s="75"/>
      <c r="R193" s="74"/>
      <c r="S193" s="74"/>
    </row>
    <row r="194" spans="1:19" ht="80" x14ac:dyDescent="0.55000000000000004">
      <c r="A194" s="67" t="s">
        <v>4</v>
      </c>
      <c r="B194" s="67" t="s">
        <v>12</v>
      </c>
      <c r="C194" s="67" t="s">
        <v>278</v>
      </c>
      <c r="D194" s="67" t="s">
        <v>279</v>
      </c>
      <c r="E194" s="68"/>
      <c r="F194" s="69">
        <v>240132</v>
      </c>
      <c r="G194" s="67" t="s">
        <v>288</v>
      </c>
      <c r="H194" s="71" t="s">
        <v>30</v>
      </c>
      <c r="I194" s="71" t="s">
        <v>30</v>
      </c>
      <c r="J194" s="67" t="s">
        <v>289</v>
      </c>
      <c r="K194" s="67"/>
      <c r="L194" s="72"/>
      <c r="M194" s="72"/>
      <c r="N194" s="72"/>
      <c r="O194" s="73" t="s">
        <v>2866</v>
      </c>
      <c r="P194" s="74"/>
      <c r="Q194" s="75"/>
      <c r="R194" s="74"/>
      <c r="S194" s="74"/>
    </row>
    <row r="195" spans="1:19" ht="80" x14ac:dyDescent="0.55000000000000004">
      <c r="A195" s="67" t="s">
        <v>4</v>
      </c>
      <c r="B195" s="67" t="s">
        <v>12</v>
      </c>
      <c r="C195" s="67" t="s">
        <v>278</v>
      </c>
      <c r="D195" s="67" t="s">
        <v>279</v>
      </c>
      <c r="E195" s="68"/>
      <c r="F195" s="69">
        <v>240133</v>
      </c>
      <c r="G195" s="67" t="s">
        <v>290</v>
      </c>
      <c r="H195" s="71" t="s">
        <v>30</v>
      </c>
      <c r="I195" s="71" t="s">
        <v>30</v>
      </c>
      <c r="J195" s="67" t="s">
        <v>289</v>
      </c>
      <c r="K195" s="67"/>
      <c r="L195" s="72"/>
      <c r="M195" s="72"/>
      <c r="N195" s="72"/>
      <c r="O195" s="73" t="s">
        <v>2866</v>
      </c>
      <c r="P195" s="74"/>
      <c r="Q195" s="75"/>
      <c r="R195" s="74"/>
      <c r="S195" s="74"/>
    </row>
    <row r="196" spans="1:19" ht="80" hidden="1" x14ac:dyDescent="0.55000000000000004">
      <c r="A196" s="5" t="s">
        <v>4</v>
      </c>
      <c r="B196" s="5" t="s">
        <v>33</v>
      </c>
      <c r="C196" s="5" t="s">
        <v>278</v>
      </c>
      <c r="D196" s="5" t="s">
        <v>279</v>
      </c>
      <c r="E196" s="6"/>
      <c r="F196" s="7">
        <v>242122</v>
      </c>
      <c r="G196" s="5" t="s">
        <v>291</v>
      </c>
      <c r="H196" s="8" t="s">
        <v>16</v>
      </c>
      <c r="I196" s="8" t="s">
        <v>37</v>
      </c>
      <c r="J196" s="5"/>
      <c r="K196" s="5"/>
      <c r="L196" s="9">
        <v>46113</v>
      </c>
      <c r="M196" s="9"/>
      <c r="N196" s="9"/>
      <c r="O196" s="25"/>
      <c r="P196" s="25"/>
      <c r="Q196" s="25"/>
      <c r="R196" s="25"/>
      <c r="S196" s="25"/>
    </row>
    <row r="197" spans="1:19" ht="80" hidden="1" x14ac:dyDescent="0.55000000000000004">
      <c r="A197" s="5" t="s">
        <v>4</v>
      </c>
      <c r="B197" s="5" t="s">
        <v>12</v>
      </c>
      <c r="C197" s="5" t="s">
        <v>278</v>
      </c>
      <c r="D197" s="5" t="s">
        <v>279</v>
      </c>
      <c r="E197" s="6"/>
      <c r="F197" s="7">
        <v>242123</v>
      </c>
      <c r="G197" s="5" t="s">
        <v>292</v>
      </c>
      <c r="H197" s="8" t="s">
        <v>16</v>
      </c>
      <c r="I197" s="8" t="s">
        <v>37</v>
      </c>
      <c r="J197" s="5"/>
      <c r="K197" s="5"/>
      <c r="L197" s="9">
        <v>46113</v>
      </c>
      <c r="M197" s="9"/>
      <c r="N197" s="9"/>
      <c r="O197" s="25"/>
      <c r="P197" s="25"/>
      <c r="Q197" s="25"/>
      <c r="R197" s="25"/>
      <c r="S197" s="25"/>
    </row>
    <row r="198" spans="1:19" ht="40" x14ac:dyDescent="0.55000000000000004">
      <c r="A198" s="67" t="s">
        <v>4</v>
      </c>
      <c r="B198" s="67" t="s">
        <v>33</v>
      </c>
      <c r="C198" s="67" t="s">
        <v>278</v>
      </c>
      <c r="D198" s="67" t="s">
        <v>279</v>
      </c>
      <c r="E198" s="68"/>
      <c r="F198" s="69">
        <v>242124</v>
      </c>
      <c r="G198" s="67" t="s">
        <v>293</v>
      </c>
      <c r="H198" s="71" t="s">
        <v>30</v>
      </c>
      <c r="I198" s="71" t="s">
        <v>30</v>
      </c>
      <c r="J198" s="67"/>
      <c r="K198" s="67"/>
      <c r="L198" s="72"/>
      <c r="M198" s="72"/>
      <c r="N198" s="72"/>
      <c r="O198" s="73" t="s">
        <v>2866</v>
      </c>
      <c r="P198" s="74"/>
      <c r="Q198" s="75"/>
      <c r="R198" s="74"/>
      <c r="S198" s="74"/>
    </row>
    <row r="199" spans="1:19" ht="40" hidden="1" x14ac:dyDescent="0.55000000000000004">
      <c r="A199" s="5" t="s">
        <v>294</v>
      </c>
      <c r="B199" s="5" t="s">
        <v>12</v>
      </c>
      <c r="C199" s="5" t="s">
        <v>278</v>
      </c>
      <c r="D199" s="5" t="s">
        <v>279</v>
      </c>
      <c r="E199" s="6"/>
      <c r="F199" s="7">
        <v>242125</v>
      </c>
      <c r="G199" s="5" t="s">
        <v>295</v>
      </c>
      <c r="H199" s="8" t="s">
        <v>30</v>
      </c>
      <c r="I199" s="8" t="s">
        <v>37</v>
      </c>
      <c r="J199" s="5"/>
      <c r="K199" s="5"/>
      <c r="L199" s="9"/>
      <c r="M199" s="9"/>
      <c r="N199" s="9"/>
      <c r="O199" s="25"/>
      <c r="P199" s="25"/>
      <c r="Q199" s="25"/>
      <c r="R199" s="25"/>
      <c r="S199" s="25"/>
    </row>
    <row r="200" spans="1:19" ht="60" hidden="1" x14ac:dyDescent="0.55000000000000004">
      <c r="A200" s="5" t="s">
        <v>4</v>
      </c>
      <c r="B200" s="5" t="s">
        <v>12</v>
      </c>
      <c r="C200" s="5" t="s">
        <v>278</v>
      </c>
      <c r="D200" s="5" t="s">
        <v>296</v>
      </c>
      <c r="E200" s="6"/>
      <c r="F200" s="7">
        <v>240134</v>
      </c>
      <c r="G200" s="5" t="s">
        <v>297</v>
      </c>
      <c r="H200" s="8" t="s">
        <v>16</v>
      </c>
      <c r="I200" s="8" t="s">
        <v>16</v>
      </c>
      <c r="J200" s="5" t="s">
        <v>298</v>
      </c>
      <c r="K200" s="5"/>
      <c r="L200" s="9">
        <v>46113</v>
      </c>
      <c r="M200" s="9"/>
      <c r="N200" s="9"/>
      <c r="O200" s="25"/>
      <c r="P200" s="25"/>
      <c r="Q200" s="25"/>
      <c r="R200" s="25"/>
      <c r="S200" s="25"/>
    </row>
    <row r="201" spans="1:19" ht="60" x14ac:dyDescent="0.55000000000000004">
      <c r="A201" s="67" t="s">
        <v>4</v>
      </c>
      <c r="B201" s="67" t="s">
        <v>12</v>
      </c>
      <c r="C201" s="67" t="s">
        <v>278</v>
      </c>
      <c r="D201" s="67" t="s">
        <v>299</v>
      </c>
      <c r="E201" s="68"/>
      <c r="F201" s="69">
        <v>240135</v>
      </c>
      <c r="G201" s="67" t="s">
        <v>393</v>
      </c>
      <c r="H201" s="71" t="s">
        <v>30</v>
      </c>
      <c r="I201" s="71" t="s">
        <v>30</v>
      </c>
      <c r="J201" s="67" t="s">
        <v>300</v>
      </c>
      <c r="K201" s="67"/>
      <c r="L201" s="72"/>
      <c r="M201" s="72"/>
      <c r="N201" s="72"/>
      <c r="O201" s="73" t="s">
        <v>2867</v>
      </c>
      <c r="P201" s="74"/>
      <c r="Q201" s="75"/>
      <c r="R201" s="74"/>
      <c r="S201" s="74"/>
    </row>
    <row r="202" spans="1:19" ht="40" x14ac:dyDescent="0.55000000000000004">
      <c r="A202" s="67" t="s">
        <v>4</v>
      </c>
      <c r="B202" s="67" t="s">
        <v>12</v>
      </c>
      <c r="C202" s="67" t="s">
        <v>278</v>
      </c>
      <c r="D202" s="67" t="s">
        <v>299</v>
      </c>
      <c r="E202" s="68"/>
      <c r="F202" s="69">
        <v>240136</v>
      </c>
      <c r="G202" s="67" t="s">
        <v>301</v>
      </c>
      <c r="H202" s="71" t="s">
        <v>30</v>
      </c>
      <c r="I202" s="71" t="s">
        <v>30</v>
      </c>
      <c r="J202" s="67" t="s">
        <v>19</v>
      </c>
      <c r="K202" s="67"/>
      <c r="L202" s="72"/>
      <c r="M202" s="72"/>
      <c r="N202" s="72"/>
      <c r="O202" s="73" t="s">
        <v>2866</v>
      </c>
      <c r="P202" s="74"/>
      <c r="Q202" s="75"/>
      <c r="R202" s="74"/>
      <c r="S202" s="74"/>
    </row>
    <row r="203" spans="1:19" ht="100" hidden="1" x14ac:dyDescent="0.55000000000000004">
      <c r="A203" s="5" t="s">
        <v>4</v>
      </c>
      <c r="B203" s="5" t="s">
        <v>12</v>
      </c>
      <c r="C203" s="5" t="s">
        <v>278</v>
      </c>
      <c r="D203" s="5" t="s">
        <v>302</v>
      </c>
      <c r="E203" s="6"/>
      <c r="F203" s="7">
        <v>240137</v>
      </c>
      <c r="G203" s="5" t="s">
        <v>303</v>
      </c>
      <c r="H203" s="8" t="s">
        <v>16</v>
      </c>
      <c r="I203" s="8" t="s">
        <v>16</v>
      </c>
      <c r="J203" s="5" t="s">
        <v>304</v>
      </c>
      <c r="K203" s="5"/>
      <c r="L203" s="9">
        <v>46113</v>
      </c>
      <c r="M203" s="9"/>
      <c r="N203" s="9"/>
      <c r="O203" s="25"/>
      <c r="P203" s="25"/>
      <c r="Q203" s="25"/>
      <c r="R203" s="25"/>
      <c r="S203" s="25"/>
    </row>
    <row r="204" spans="1:19" ht="40" hidden="1" x14ac:dyDescent="0.55000000000000004">
      <c r="A204" s="5" t="s">
        <v>4</v>
      </c>
      <c r="B204" s="5" t="s">
        <v>12</v>
      </c>
      <c r="C204" s="5" t="s">
        <v>278</v>
      </c>
      <c r="D204" s="5" t="s">
        <v>302</v>
      </c>
      <c r="E204" s="6"/>
      <c r="F204" s="7">
        <v>240138</v>
      </c>
      <c r="G204" s="5" t="s">
        <v>305</v>
      </c>
      <c r="H204" s="8" t="s">
        <v>16</v>
      </c>
      <c r="I204" s="8" t="s">
        <v>16</v>
      </c>
      <c r="J204" s="5" t="s">
        <v>19</v>
      </c>
      <c r="K204" s="5"/>
      <c r="L204" s="9">
        <v>46113</v>
      </c>
      <c r="M204" s="9"/>
      <c r="N204" s="9"/>
      <c r="O204" s="25"/>
      <c r="P204" s="25"/>
      <c r="Q204" s="25"/>
      <c r="R204" s="25"/>
      <c r="S204" s="25"/>
    </row>
    <row r="205" spans="1:19" ht="60" hidden="1" x14ac:dyDescent="0.55000000000000004">
      <c r="A205" s="5" t="s">
        <v>4</v>
      </c>
      <c r="B205" s="5" t="s">
        <v>12</v>
      </c>
      <c r="C205" s="5" t="s">
        <v>278</v>
      </c>
      <c r="D205" s="5" t="s">
        <v>302</v>
      </c>
      <c r="E205" s="6"/>
      <c r="F205" s="7">
        <v>240139</v>
      </c>
      <c r="G205" s="5" t="s">
        <v>306</v>
      </c>
      <c r="H205" s="8" t="s">
        <v>16</v>
      </c>
      <c r="I205" s="8" t="s">
        <v>16</v>
      </c>
      <c r="J205" s="5" t="s">
        <v>307</v>
      </c>
      <c r="K205" s="5"/>
      <c r="L205" s="9">
        <v>46113</v>
      </c>
      <c r="M205" s="9"/>
      <c r="N205" s="9"/>
      <c r="O205" s="25"/>
      <c r="P205" s="25"/>
      <c r="Q205" s="25"/>
      <c r="R205" s="25"/>
      <c r="S205" s="25"/>
    </row>
    <row r="206" spans="1:19" ht="40" x14ac:dyDescent="0.55000000000000004">
      <c r="A206" s="67" t="s">
        <v>4</v>
      </c>
      <c r="B206" s="67" t="s">
        <v>12</v>
      </c>
      <c r="C206" s="67" t="s">
        <v>278</v>
      </c>
      <c r="D206" s="67" t="s">
        <v>302</v>
      </c>
      <c r="E206" s="68"/>
      <c r="F206" s="69">
        <v>240140</v>
      </c>
      <c r="G206" s="67" t="s">
        <v>308</v>
      </c>
      <c r="H206" s="71" t="s">
        <v>30</v>
      </c>
      <c r="I206" s="71" t="s">
        <v>30</v>
      </c>
      <c r="J206" s="67" t="s">
        <v>19</v>
      </c>
      <c r="K206" s="67"/>
      <c r="L206" s="72"/>
      <c r="M206" s="72"/>
      <c r="N206" s="72"/>
      <c r="O206" s="73" t="s">
        <v>2866</v>
      </c>
      <c r="P206" s="74"/>
      <c r="Q206" s="75"/>
      <c r="R206" s="74"/>
      <c r="S206" s="74"/>
    </row>
    <row r="207" spans="1:19" ht="80" hidden="1" x14ac:dyDescent="0.55000000000000004">
      <c r="A207" s="5" t="s">
        <v>4</v>
      </c>
      <c r="B207" s="5" t="s">
        <v>12</v>
      </c>
      <c r="C207" s="5" t="s">
        <v>278</v>
      </c>
      <c r="D207" s="5" t="s">
        <v>309</v>
      </c>
      <c r="E207" s="6"/>
      <c r="F207" s="7">
        <v>240141</v>
      </c>
      <c r="G207" s="5" t="s">
        <v>310</v>
      </c>
      <c r="H207" s="8" t="s">
        <v>16</v>
      </c>
      <c r="I207" s="8" t="s">
        <v>16</v>
      </c>
      <c r="J207" s="5" t="s">
        <v>311</v>
      </c>
      <c r="K207" s="5"/>
      <c r="L207" s="9">
        <v>46113</v>
      </c>
      <c r="M207" s="9"/>
      <c r="N207" s="9"/>
      <c r="O207" s="25"/>
      <c r="P207" s="25"/>
      <c r="Q207" s="25"/>
      <c r="R207" s="25"/>
      <c r="S207" s="25"/>
    </row>
    <row r="208" spans="1:19" ht="60" hidden="1" x14ac:dyDescent="0.55000000000000004">
      <c r="A208" s="5" t="s">
        <v>4</v>
      </c>
      <c r="B208" s="5" t="s">
        <v>12</v>
      </c>
      <c r="C208" s="5" t="s">
        <v>278</v>
      </c>
      <c r="D208" s="5" t="s">
        <v>309</v>
      </c>
      <c r="E208" s="6"/>
      <c r="F208" s="7">
        <v>242126</v>
      </c>
      <c r="G208" s="5" t="s">
        <v>312</v>
      </c>
      <c r="H208" s="8" t="s">
        <v>16</v>
      </c>
      <c r="I208" s="8" t="s">
        <v>37</v>
      </c>
      <c r="J208" s="5"/>
      <c r="K208" s="5"/>
      <c r="L208" s="9">
        <v>46113</v>
      </c>
      <c r="M208" s="9"/>
      <c r="N208" s="9"/>
      <c r="O208" s="25"/>
      <c r="P208" s="25"/>
      <c r="Q208" s="25"/>
      <c r="R208" s="25"/>
      <c r="S208" s="25"/>
    </row>
    <row r="209" spans="1:19" ht="60" hidden="1" x14ac:dyDescent="0.55000000000000004">
      <c r="A209" s="5" t="s">
        <v>4</v>
      </c>
      <c r="B209" s="5" t="s">
        <v>12</v>
      </c>
      <c r="C209" s="5" t="s">
        <v>278</v>
      </c>
      <c r="D209" s="5" t="s">
        <v>309</v>
      </c>
      <c r="E209" s="6"/>
      <c r="F209" s="7">
        <v>242127</v>
      </c>
      <c r="G209" s="5" t="s">
        <v>313</v>
      </c>
      <c r="H209" s="8" t="s">
        <v>30</v>
      </c>
      <c r="I209" s="8" t="s">
        <v>37</v>
      </c>
      <c r="J209" s="5"/>
      <c r="K209" s="5"/>
      <c r="L209" s="9"/>
      <c r="M209" s="9"/>
      <c r="N209" s="9"/>
      <c r="O209" s="25"/>
      <c r="P209" s="25"/>
      <c r="Q209" s="25"/>
      <c r="R209" s="25"/>
      <c r="S209" s="25"/>
    </row>
    <row r="210" spans="1:19" ht="60" hidden="1" x14ac:dyDescent="0.55000000000000004">
      <c r="A210" s="5" t="s">
        <v>4</v>
      </c>
      <c r="B210" s="5" t="s">
        <v>12</v>
      </c>
      <c r="C210" s="5" t="s">
        <v>278</v>
      </c>
      <c r="D210" s="5" t="s">
        <v>314</v>
      </c>
      <c r="E210" s="6"/>
      <c r="F210" s="7">
        <v>240142</v>
      </c>
      <c r="G210" s="5" t="s">
        <v>315</v>
      </c>
      <c r="H210" s="8" t="s">
        <v>16</v>
      </c>
      <c r="I210" s="8" t="s">
        <v>16</v>
      </c>
      <c r="J210" s="5" t="s">
        <v>19</v>
      </c>
      <c r="K210" s="5"/>
      <c r="L210" s="9">
        <v>46113</v>
      </c>
      <c r="M210" s="9"/>
      <c r="N210" s="9"/>
      <c r="O210" s="25"/>
      <c r="P210" s="25"/>
      <c r="Q210" s="25"/>
      <c r="R210" s="25"/>
      <c r="S210" s="25"/>
    </row>
    <row r="211" spans="1:19" ht="100" hidden="1" x14ac:dyDescent="0.55000000000000004">
      <c r="A211" s="5" t="s">
        <v>4</v>
      </c>
      <c r="B211" s="5" t="s">
        <v>12</v>
      </c>
      <c r="C211" s="5" t="s">
        <v>278</v>
      </c>
      <c r="D211" s="5" t="s">
        <v>316</v>
      </c>
      <c r="E211" s="6"/>
      <c r="F211" s="7">
        <v>240143</v>
      </c>
      <c r="G211" s="5" t="s">
        <v>317</v>
      </c>
      <c r="H211" s="8" t="s">
        <v>16</v>
      </c>
      <c r="I211" s="8" t="s">
        <v>16</v>
      </c>
      <c r="J211" s="5" t="s">
        <v>318</v>
      </c>
      <c r="K211" s="5"/>
      <c r="L211" s="9">
        <v>46113</v>
      </c>
      <c r="M211" s="9" t="s">
        <v>399</v>
      </c>
      <c r="N211" s="18" t="s">
        <v>400</v>
      </c>
      <c r="O211" s="25"/>
      <c r="P211" s="25"/>
      <c r="Q211" s="25"/>
      <c r="R211" s="25"/>
      <c r="S211" s="25"/>
    </row>
    <row r="212" spans="1:19" ht="150.75" hidden="1" customHeight="1" x14ac:dyDescent="0.55000000000000004">
      <c r="A212" s="5" t="s">
        <v>4</v>
      </c>
      <c r="B212" s="5" t="s">
        <v>12</v>
      </c>
      <c r="C212" s="5" t="s">
        <v>278</v>
      </c>
      <c r="D212" s="5" t="s">
        <v>316</v>
      </c>
      <c r="E212" s="6"/>
      <c r="F212" s="7">
        <v>240144</v>
      </c>
      <c r="G212" s="5" t="s">
        <v>319</v>
      </c>
      <c r="H212" s="8" t="s">
        <v>16</v>
      </c>
      <c r="I212" s="8" t="s">
        <v>16</v>
      </c>
      <c r="J212" s="5" t="s">
        <v>19</v>
      </c>
      <c r="K212" s="5"/>
      <c r="L212" s="9">
        <v>46113</v>
      </c>
      <c r="M212" s="9" t="s">
        <v>399</v>
      </c>
      <c r="N212" s="18" t="s">
        <v>411</v>
      </c>
      <c r="O212" s="25"/>
      <c r="P212" s="25"/>
      <c r="Q212" s="25"/>
      <c r="R212" s="25"/>
      <c r="S212" s="25"/>
    </row>
    <row r="213" spans="1:19" ht="100" hidden="1" x14ac:dyDescent="0.55000000000000004">
      <c r="A213" s="5" t="s">
        <v>4</v>
      </c>
      <c r="B213" s="5" t="s">
        <v>12</v>
      </c>
      <c r="C213" s="5" t="s">
        <v>278</v>
      </c>
      <c r="D213" s="5" t="s">
        <v>316</v>
      </c>
      <c r="E213" s="6"/>
      <c r="F213" s="7">
        <v>240145</v>
      </c>
      <c r="G213" s="5" t="s">
        <v>320</v>
      </c>
      <c r="H213" s="8" t="s">
        <v>16</v>
      </c>
      <c r="I213" s="8" t="s">
        <v>16</v>
      </c>
      <c r="J213" s="5" t="s">
        <v>19</v>
      </c>
      <c r="K213" s="5"/>
      <c r="L213" s="9">
        <v>46113</v>
      </c>
      <c r="M213" s="9" t="s">
        <v>399</v>
      </c>
      <c r="N213" s="18" t="s">
        <v>411</v>
      </c>
      <c r="O213" s="25"/>
      <c r="P213" s="25"/>
      <c r="Q213" s="25"/>
      <c r="R213" s="25"/>
      <c r="S213" s="25"/>
    </row>
    <row r="214" spans="1:19" ht="40" hidden="1" x14ac:dyDescent="0.55000000000000004">
      <c r="A214" s="5" t="s">
        <v>4</v>
      </c>
      <c r="B214" s="5" t="s">
        <v>12</v>
      </c>
      <c r="C214" s="5" t="s">
        <v>278</v>
      </c>
      <c r="D214" s="5" t="s">
        <v>316</v>
      </c>
      <c r="E214" s="6"/>
      <c r="F214" s="7">
        <v>240146</v>
      </c>
      <c r="G214" s="5" t="s">
        <v>321</v>
      </c>
      <c r="H214" s="8" t="s">
        <v>16</v>
      </c>
      <c r="I214" s="8" t="s">
        <v>16</v>
      </c>
      <c r="J214" s="5" t="s">
        <v>19</v>
      </c>
      <c r="K214" s="5"/>
      <c r="L214" s="9">
        <v>46113</v>
      </c>
      <c r="M214" s="9"/>
      <c r="N214" s="9"/>
      <c r="O214" s="25"/>
      <c r="P214" s="25"/>
      <c r="Q214" s="25"/>
      <c r="R214" s="25"/>
      <c r="S214" s="25"/>
    </row>
    <row r="215" spans="1:19" ht="60" x14ac:dyDescent="0.55000000000000004">
      <c r="A215" s="67" t="s">
        <v>4</v>
      </c>
      <c r="B215" s="67" t="s">
        <v>12</v>
      </c>
      <c r="C215" s="67" t="s">
        <v>278</v>
      </c>
      <c r="D215" s="67" t="s">
        <v>322</v>
      </c>
      <c r="E215" s="68"/>
      <c r="F215" s="69">
        <v>240147</v>
      </c>
      <c r="G215" s="67" t="s">
        <v>323</v>
      </c>
      <c r="H215" s="71" t="s">
        <v>30</v>
      </c>
      <c r="I215" s="71" t="s">
        <v>30</v>
      </c>
      <c r="J215" s="67" t="s">
        <v>324</v>
      </c>
      <c r="K215" s="67"/>
      <c r="L215" s="72"/>
      <c r="M215" s="72"/>
      <c r="N215" s="72"/>
      <c r="O215" s="73" t="s">
        <v>2866</v>
      </c>
      <c r="P215" s="74"/>
      <c r="Q215" s="75"/>
      <c r="R215" s="74"/>
      <c r="S215" s="74"/>
    </row>
    <row r="216" spans="1:19" ht="40" x14ac:dyDescent="0.55000000000000004">
      <c r="A216" s="67" t="s">
        <v>4</v>
      </c>
      <c r="B216" s="67" t="s">
        <v>12</v>
      </c>
      <c r="C216" s="67" t="s">
        <v>278</v>
      </c>
      <c r="D216" s="67" t="s">
        <v>325</v>
      </c>
      <c r="E216" s="68"/>
      <c r="F216" s="69">
        <v>240148</v>
      </c>
      <c r="G216" s="67" t="s">
        <v>326</v>
      </c>
      <c r="H216" s="71" t="s">
        <v>30</v>
      </c>
      <c r="I216" s="71" t="s">
        <v>30</v>
      </c>
      <c r="J216" s="67" t="s">
        <v>19</v>
      </c>
      <c r="K216" s="67"/>
      <c r="L216" s="72"/>
      <c r="M216" s="72"/>
      <c r="N216" s="72"/>
      <c r="O216" s="73" t="s">
        <v>2866</v>
      </c>
      <c r="P216" s="74"/>
      <c r="Q216" s="75"/>
      <c r="R216" s="74"/>
      <c r="S216" s="74"/>
    </row>
    <row r="217" spans="1:19" ht="60" hidden="1" x14ac:dyDescent="0.55000000000000004">
      <c r="A217" s="5" t="s">
        <v>4</v>
      </c>
      <c r="B217" s="5" t="s">
        <v>33</v>
      </c>
      <c r="C217" s="5" t="s">
        <v>278</v>
      </c>
      <c r="D217" s="5" t="s">
        <v>325</v>
      </c>
      <c r="E217" s="6"/>
      <c r="F217" s="7">
        <v>242554</v>
      </c>
      <c r="G217" s="5" t="s">
        <v>327</v>
      </c>
      <c r="H217" s="8" t="s">
        <v>16</v>
      </c>
      <c r="I217" s="8" t="s">
        <v>16</v>
      </c>
      <c r="J217" s="5" t="s">
        <v>328</v>
      </c>
      <c r="K217" s="5" t="s">
        <v>329</v>
      </c>
      <c r="L217" s="9">
        <v>46113</v>
      </c>
      <c r="M217" s="9"/>
      <c r="N217" s="9"/>
      <c r="O217" s="25"/>
      <c r="P217" s="25"/>
      <c r="Q217" s="25"/>
      <c r="R217" s="25"/>
      <c r="S217" s="25"/>
    </row>
    <row r="218" spans="1:19" ht="40" hidden="1" x14ac:dyDescent="0.55000000000000004">
      <c r="A218" s="5" t="s">
        <v>4</v>
      </c>
      <c r="B218" s="5" t="s">
        <v>33</v>
      </c>
      <c r="C218" s="5" t="s">
        <v>278</v>
      </c>
      <c r="D218" s="5" t="s">
        <v>325</v>
      </c>
      <c r="E218" s="6"/>
      <c r="F218" s="7">
        <v>242555</v>
      </c>
      <c r="G218" s="5" t="s">
        <v>330</v>
      </c>
      <c r="H218" s="8" t="s">
        <v>16</v>
      </c>
      <c r="I218" s="8" t="s">
        <v>16</v>
      </c>
      <c r="J218" s="5" t="s">
        <v>328</v>
      </c>
      <c r="K218" s="15" t="s">
        <v>331</v>
      </c>
      <c r="L218" s="9">
        <v>46113</v>
      </c>
      <c r="M218" s="9"/>
      <c r="N218" s="9"/>
      <c r="O218" s="25"/>
      <c r="P218" s="25"/>
      <c r="Q218" s="25"/>
      <c r="R218" s="25"/>
      <c r="S218" s="25"/>
    </row>
    <row r="219" spans="1:19" ht="40" x14ac:dyDescent="0.55000000000000004">
      <c r="A219" s="67" t="s">
        <v>4</v>
      </c>
      <c r="B219" s="67" t="s">
        <v>33</v>
      </c>
      <c r="C219" s="67" t="s">
        <v>278</v>
      </c>
      <c r="D219" s="67" t="s">
        <v>325</v>
      </c>
      <c r="E219" s="68"/>
      <c r="F219" s="69">
        <v>242131</v>
      </c>
      <c r="G219" s="67" t="s">
        <v>332</v>
      </c>
      <c r="H219" s="71" t="s">
        <v>30</v>
      </c>
      <c r="I219" s="71" t="s">
        <v>30</v>
      </c>
      <c r="J219" s="67"/>
      <c r="K219" s="67"/>
      <c r="L219" s="72"/>
      <c r="M219" s="72"/>
      <c r="N219" s="72"/>
      <c r="O219" s="73" t="s">
        <v>2866</v>
      </c>
      <c r="P219" s="74"/>
      <c r="Q219" s="75"/>
      <c r="R219" s="74"/>
      <c r="S219" s="74"/>
    </row>
    <row r="220" spans="1:19" ht="40" x14ac:dyDescent="0.55000000000000004">
      <c r="A220" s="67" t="s">
        <v>4</v>
      </c>
      <c r="B220" s="67" t="s">
        <v>12</v>
      </c>
      <c r="C220" s="67" t="s">
        <v>278</v>
      </c>
      <c r="D220" s="67" t="s">
        <v>325</v>
      </c>
      <c r="E220" s="68"/>
      <c r="F220" s="69">
        <v>240149</v>
      </c>
      <c r="G220" s="67" t="s">
        <v>333</v>
      </c>
      <c r="H220" s="71" t="s">
        <v>30</v>
      </c>
      <c r="I220" s="71" t="s">
        <v>30</v>
      </c>
      <c r="J220" s="67" t="s">
        <v>19</v>
      </c>
      <c r="K220" s="67"/>
      <c r="L220" s="72"/>
      <c r="M220" s="72"/>
      <c r="N220" s="72"/>
      <c r="O220" s="73" t="s">
        <v>2866</v>
      </c>
      <c r="P220" s="74"/>
      <c r="Q220" s="75"/>
      <c r="R220" s="74"/>
      <c r="S220" s="74"/>
    </row>
    <row r="221" spans="1:19" ht="100" hidden="1" x14ac:dyDescent="0.55000000000000004">
      <c r="A221" s="5" t="s">
        <v>4</v>
      </c>
      <c r="B221" s="5" t="s">
        <v>12</v>
      </c>
      <c r="C221" s="5" t="s">
        <v>278</v>
      </c>
      <c r="D221" s="5" t="s">
        <v>325</v>
      </c>
      <c r="E221" s="6"/>
      <c r="F221" s="7">
        <v>240150</v>
      </c>
      <c r="G221" s="5" t="s">
        <v>334</v>
      </c>
      <c r="H221" s="8" t="s">
        <v>16</v>
      </c>
      <c r="I221" s="8" t="s">
        <v>16</v>
      </c>
      <c r="J221" s="5" t="s">
        <v>335</v>
      </c>
      <c r="K221" s="5"/>
      <c r="L221" s="9">
        <v>46113</v>
      </c>
      <c r="M221" s="9"/>
      <c r="N221" s="9"/>
      <c r="O221" s="25"/>
      <c r="P221" s="25"/>
      <c r="Q221" s="25"/>
      <c r="R221" s="25"/>
      <c r="S221" s="25"/>
    </row>
    <row r="222" spans="1:19" ht="80" hidden="1" x14ac:dyDescent="0.55000000000000004">
      <c r="A222" s="5" t="s">
        <v>4</v>
      </c>
      <c r="B222" s="5" t="s">
        <v>12</v>
      </c>
      <c r="C222" s="5" t="s">
        <v>278</v>
      </c>
      <c r="D222" s="5" t="s">
        <v>325</v>
      </c>
      <c r="E222" s="6"/>
      <c r="F222" s="7">
        <v>242129</v>
      </c>
      <c r="G222" s="5" t="s">
        <v>336</v>
      </c>
      <c r="H222" s="8" t="s">
        <v>16</v>
      </c>
      <c r="I222" s="8" t="s">
        <v>16</v>
      </c>
      <c r="J222" s="5" t="s">
        <v>337</v>
      </c>
      <c r="K222" s="5"/>
      <c r="L222" s="9">
        <v>46113</v>
      </c>
      <c r="M222" s="9"/>
      <c r="N222" s="9"/>
      <c r="O222" s="25"/>
      <c r="P222" s="25"/>
      <c r="Q222" s="25"/>
      <c r="R222" s="25"/>
      <c r="S222" s="25"/>
    </row>
    <row r="223" spans="1:19" ht="100" hidden="1" x14ac:dyDescent="0.55000000000000004">
      <c r="A223" s="5" t="s">
        <v>4</v>
      </c>
      <c r="B223" s="5" t="s">
        <v>12</v>
      </c>
      <c r="C223" s="5" t="s">
        <v>278</v>
      </c>
      <c r="D223" s="5" t="s">
        <v>338</v>
      </c>
      <c r="E223" s="6"/>
      <c r="F223" s="7">
        <v>240151</v>
      </c>
      <c r="G223" s="5" t="s">
        <v>339</v>
      </c>
      <c r="H223" s="8" t="s">
        <v>16</v>
      </c>
      <c r="I223" s="8" t="s">
        <v>16</v>
      </c>
      <c r="J223" s="5" t="s">
        <v>19</v>
      </c>
      <c r="K223" s="5"/>
      <c r="L223" s="9">
        <v>46113</v>
      </c>
      <c r="M223" s="9"/>
      <c r="N223" s="9"/>
      <c r="O223" s="25"/>
      <c r="P223" s="25"/>
      <c r="Q223" s="25"/>
      <c r="R223" s="25"/>
      <c r="S223" s="25"/>
    </row>
    <row r="224" spans="1:19" ht="60" x14ac:dyDescent="0.55000000000000004">
      <c r="A224" s="67" t="s">
        <v>4</v>
      </c>
      <c r="B224" s="67" t="s">
        <v>12</v>
      </c>
      <c r="C224" s="67" t="s">
        <v>278</v>
      </c>
      <c r="D224" s="67" t="s">
        <v>338</v>
      </c>
      <c r="E224" s="68"/>
      <c r="F224" s="69">
        <v>242130</v>
      </c>
      <c r="G224" s="67" t="s">
        <v>340</v>
      </c>
      <c r="H224" s="71" t="s">
        <v>16</v>
      </c>
      <c r="I224" s="71" t="s">
        <v>30</v>
      </c>
      <c r="J224" s="67"/>
      <c r="K224" s="67"/>
      <c r="L224" s="72">
        <v>46113</v>
      </c>
      <c r="M224" s="72"/>
      <c r="N224" s="72"/>
      <c r="O224" s="73" t="s">
        <v>2866</v>
      </c>
      <c r="P224" s="74"/>
      <c r="Q224" s="75"/>
      <c r="R224" s="74"/>
      <c r="S224" s="74"/>
    </row>
    <row r="225" spans="1:19" ht="60" hidden="1" x14ac:dyDescent="0.55000000000000004">
      <c r="A225" s="5" t="s">
        <v>4</v>
      </c>
      <c r="B225" s="5" t="s">
        <v>12</v>
      </c>
      <c r="C225" s="5" t="s">
        <v>278</v>
      </c>
      <c r="D225" s="5" t="s">
        <v>341</v>
      </c>
      <c r="E225" s="6"/>
      <c r="F225" s="7">
        <v>240152</v>
      </c>
      <c r="G225" s="5" t="s">
        <v>342</v>
      </c>
      <c r="H225" s="8" t="s">
        <v>16</v>
      </c>
      <c r="I225" s="8" t="s">
        <v>16</v>
      </c>
      <c r="J225" s="5" t="s">
        <v>19</v>
      </c>
      <c r="K225" s="5"/>
      <c r="L225" s="9">
        <v>46113</v>
      </c>
      <c r="M225" s="9"/>
      <c r="N225" s="9"/>
      <c r="O225" s="25"/>
      <c r="P225" s="25"/>
      <c r="Q225" s="25"/>
      <c r="R225" s="25"/>
      <c r="S225" s="25"/>
    </row>
    <row r="226" spans="1:19" s="2" customFormat="1" ht="200" hidden="1" x14ac:dyDescent="0.55000000000000004">
      <c r="A226" s="5" t="s">
        <v>4</v>
      </c>
      <c r="B226" s="5" t="s">
        <v>12</v>
      </c>
      <c r="C226" s="5" t="s">
        <v>278</v>
      </c>
      <c r="D226" s="5" t="s">
        <v>343</v>
      </c>
      <c r="E226" s="6"/>
      <c r="F226" s="7">
        <v>240153</v>
      </c>
      <c r="G226" s="5" t="s">
        <v>344</v>
      </c>
      <c r="H226" s="8" t="s">
        <v>16</v>
      </c>
      <c r="I226" s="8" t="s">
        <v>16</v>
      </c>
      <c r="J226" s="5" t="s">
        <v>345</v>
      </c>
      <c r="K226" s="5"/>
      <c r="L226" s="9">
        <v>46113</v>
      </c>
      <c r="M226" s="9"/>
      <c r="N226" s="9"/>
      <c r="O226" s="25"/>
      <c r="P226" s="26"/>
      <c r="Q226" s="26"/>
      <c r="R226" s="26"/>
      <c r="S226" s="26"/>
    </row>
    <row r="227" spans="1:19" s="2" customFormat="1" ht="60" hidden="1" x14ac:dyDescent="0.55000000000000004">
      <c r="A227" s="5" t="s">
        <v>4</v>
      </c>
      <c r="B227" s="5" t="s">
        <v>12</v>
      </c>
      <c r="C227" s="5" t="s">
        <v>278</v>
      </c>
      <c r="D227" s="5" t="s">
        <v>343</v>
      </c>
      <c r="E227" s="6"/>
      <c r="F227" s="7">
        <v>240154</v>
      </c>
      <c r="G227" s="5" t="s">
        <v>346</v>
      </c>
      <c r="H227" s="8" t="s">
        <v>16</v>
      </c>
      <c r="I227" s="8" t="s">
        <v>16</v>
      </c>
      <c r="J227" s="5" t="s">
        <v>19</v>
      </c>
      <c r="K227" s="5"/>
      <c r="L227" s="9">
        <v>46113</v>
      </c>
      <c r="M227" s="9"/>
      <c r="N227" s="9"/>
      <c r="O227" s="25"/>
      <c r="P227" s="26"/>
      <c r="Q227" s="26"/>
      <c r="R227" s="26"/>
      <c r="S227" s="26"/>
    </row>
    <row r="228" spans="1:19" s="2" customFormat="1" ht="60" hidden="1" x14ac:dyDescent="0.55000000000000004">
      <c r="A228" s="5" t="s">
        <v>4</v>
      </c>
      <c r="B228" s="5" t="s">
        <v>12</v>
      </c>
      <c r="C228" s="5" t="s">
        <v>278</v>
      </c>
      <c r="D228" s="5" t="s">
        <v>343</v>
      </c>
      <c r="E228" s="6"/>
      <c r="F228" s="7">
        <v>240155</v>
      </c>
      <c r="G228" s="5" t="s">
        <v>347</v>
      </c>
      <c r="H228" s="8" t="s">
        <v>16</v>
      </c>
      <c r="I228" s="8" t="s">
        <v>16</v>
      </c>
      <c r="J228" s="5" t="s">
        <v>19</v>
      </c>
      <c r="K228" s="5"/>
      <c r="L228" s="9">
        <v>46113</v>
      </c>
      <c r="M228" s="9"/>
      <c r="N228" s="9"/>
      <c r="O228" s="25"/>
      <c r="P228" s="26"/>
      <c r="Q228" s="26"/>
      <c r="R228" s="26"/>
      <c r="S228" s="26"/>
    </row>
    <row r="229" spans="1:19" s="2" customFormat="1" ht="80" hidden="1" x14ac:dyDescent="0.55000000000000004">
      <c r="A229" s="5" t="s">
        <v>4</v>
      </c>
      <c r="B229" s="5" t="s">
        <v>12</v>
      </c>
      <c r="C229" s="5" t="s">
        <v>278</v>
      </c>
      <c r="D229" s="5" t="s">
        <v>343</v>
      </c>
      <c r="E229" s="6"/>
      <c r="F229" s="7">
        <v>240156</v>
      </c>
      <c r="G229" s="5" t="s">
        <v>348</v>
      </c>
      <c r="H229" s="8" t="s">
        <v>189</v>
      </c>
      <c r="I229" s="8" t="s">
        <v>189</v>
      </c>
      <c r="J229" s="5" t="s">
        <v>349</v>
      </c>
      <c r="K229" s="5"/>
      <c r="L229" s="9">
        <v>46113</v>
      </c>
      <c r="M229" s="9"/>
      <c r="N229" s="9"/>
      <c r="O229" s="25"/>
      <c r="P229" s="26"/>
      <c r="Q229" s="26"/>
      <c r="R229" s="26"/>
      <c r="S229" s="26"/>
    </row>
    <row r="230" spans="1:19" s="2" customFormat="1" ht="60" hidden="1" x14ac:dyDescent="0.55000000000000004">
      <c r="A230" s="5" t="s">
        <v>4</v>
      </c>
      <c r="B230" s="5" t="s">
        <v>12</v>
      </c>
      <c r="C230" s="5" t="s">
        <v>278</v>
      </c>
      <c r="D230" s="5" t="s">
        <v>350</v>
      </c>
      <c r="E230" s="6"/>
      <c r="F230" s="7">
        <v>240157</v>
      </c>
      <c r="G230" s="5" t="s">
        <v>351</v>
      </c>
      <c r="H230" s="8" t="s">
        <v>16</v>
      </c>
      <c r="I230" s="8" t="s">
        <v>16</v>
      </c>
      <c r="J230" s="5" t="s">
        <v>19</v>
      </c>
      <c r="K230" s="5"/>
      <c r="L230" s="9">
        <v>46113</v>
      </c>
      <c r="M230" s="9"/>
      <c r="N230" s="9"/>
      <c r="O230" s="25"/>
      <c r="P230" s="26"/>
      <c r="Q230" s="26"/>
      <c r="R230" s="26"/>
      <c r="S230" s="26"/>
    </row>
    <row r="231" spans="1:19" s="2" customFormat="1" ht="40" hidden="1" x14ac:dyDescent="0.55000000000000004">
      <c r="A231" s="5" t="s">
        <v>4</v>
      </c>
      <c r="B231" s="5" t="s">
        <v>12</v>
      </c>
      <c r="C231" s="5" t="s">
        <v>278</v>
      </c>
      <c r="D231" s="5" t="s">
        <v>423</v>
      </c>
      <c r="E231" s="6" t="s">
        <v>416</v>
      </c>
      <c r="F231" s="7">
        <v>242866</v>
      </c>
      <c r="G231" s="22" t="s">
        <v>424</v>
      </c>
      <c r="H231" s="23" t="s">
        <v>16</v>
      </c>
      <c r="I231" s="23" t="s">
        <v>16</v>
      </c>
      <c r="J231" s="22" t="s">
        <v>417</v>
      </c>
      <c r="K231" s="5"/>
      <c r="L231" s="24">
        <v>46113</v>
      </c>
      <c r="M231" s="9"/>
      <c r="N231" s="9"/>
      <c r="O231" s="26"/>
      <c r="P231" s="26"/>
      <c r="Q231" s="26"/>
      <c r="R231" s="26"/>
      <c r="S231" s="26"/>
    </row>
    <row r="232" spans="1:19" s="2" customFormat="1" ht="80" x14ac:dyDescent="0.55000000000000004">
      <c r="A232" s="67" t="s">
        <v>4</v>
      </c>
      <c r="B232" s="67" t="s">
        <v>12</v>
      </c>
      <c r="C232" s="67" t="s">
        <v>278</v>
      </c>
      <c r="D232" s="67" t="s">
        <v>423</v>
      </c>
      <c r="E232" s="68" t="s">
        <v>416</v>
      </c>
      <c r="F232" s="69">
        <v>242867</v>
      </c>
      <c r="G232" s="80" t="s">
        <v>418</v>
      </c>
      <c r="H232" s="81" t="s">
        <v>30</v>
      </c>
      <c r="I232" s="81" t="s">
        <v>30</v>
      </c>
      <c r="J232" s="80" t="s">
        <v>419</v>
      </c>
      <c r="K232" s="67"/>
      <c r="L232" s="82"/>
      <c r="M232" s="72"/>
      <c r="N232" s="72"/>
      <c r="O232" s="73" t="s">
        <v>2866</v>
      </c>
      <c r="P232" s="76"/>
      <c r="Q232" s="75"/>
      <c r="R232" s="76"/>
      <c r="S232" s="76"/>
    </row>
    <row r="233" spans="1:19" s="2" customFormat="1" ht="60" x14ac:dyDescent="0.55000000000000004">
      <c r="A233" s="67" t="s">
        <v>4</v>
      </c>
      <c r="B233" s="67" t="s">
        <v>12</v>
      </c>
      <c r="C233" s="67" t="s">
        <v>278</v>
      </c>
      <c r="D233" s="67" t="s">
        <v>423</v>
      </c>
      <c r="E233" s="68" t="s">
        <v>416</v>
      </c>
      <c r="F233" s="69">
        <v>242868</v>
      </c>
      <c r="G233" s="80" t="s">
        <v>425</v>
      </c>
      <c r="H233" s="81" t="s">
        <v>30</v>
      </c>
      <c r="I233" s="81" t="s">
        <v>30</v>
      </c>
      <c r="J233" s="80" t="s">
        <v>417</v>
      </c>
      <c r="K233" s="67"/>
      <c r="L233" s="82"/>
      <c r="M233" s="72"/>
      <c r="N233" s="72"/>
      <c r="O233" s="73" t="s">
        <v>2866</v>
      </c>
      <c r="P233" s="76"/>
      <c r="Q233" s="75"/>
      <c r="R233" s="76"/>
      <c r="S233" s="76"/>
    </row>
    <row r="234" spans="1:19" ht="80" hidden="1" x14ac:dyDescent="0.55000000000000004">
      <c r="A234" s="5" t="s">
        <v>4</v>
      </c>
      <c r="B234" s="5" t="s">
        <v>12</v>
      </c>
      <c r="C234" s="5" t="s">
        <v>352</v>
      </c>
      <c r="D234" s="5" t="s">
        <v>353</v>
      </c>
      <c r="E234" s="6"/>
      <c r="F234" s="7">
        <v>240158</v>
      </c>
      <c r="G234" s="5" t="s">
        <v>354</v>
      </c>
      <c r="H234" s="8" t="s">
        <v>16</v>
      </c>
      <c r="I234" s="8" t="s">
        <v>16</v>
      </c>
      <c r="J234" s="5" t="s">
        <v>281</v>
      </c>
      <c r="K234" s="5"/>
      <c r="L234" s="9">
        <v>46113</v>
      </c>
      <c r="M234" s="9"/>
      <c r="N234" s="9"/>
      <c r="O234" s="25"/>
      <c r="P234" s="25"/>
      <c r="Q234" s="25"/>
      <c r="R234" s="25"/>
      <c r="S234" s="25"/>
    </row>
    <row r="235" spans="1:19" ht="40" hidden="1" x14ac:dyDescent="0.55000000000000004">
      <c r="A235" s="5" t="s">
        <v>4</v>
      </c>
      <c r="B235" s="5" t="s">
        <v>12</v>
      </c>
      <c r="C235" s="5" t="s">
        <v>352</v>
      </c>
      <c r="D235" s="5" t="s">
        <v>353</v>
      </c>
      <c r="E235" s="6"/>
      <c r="F235" s="7">
        <v>240159</v>
      </c>
      <c r="G235" s="5" t="s">
        <v>355</v>
      </c>
      <c r="H235" s="8" t="s">
        <v>16</v>
      </c>
      <c r="I235" s="8" t="s">
        <v>16</v>
      </c>
      <c r="J235" s="5" t="s">
        <v>281</v>
      </c>
      <c r="K235" s="5"/>
      <c r="L235" s="9">
        <v>46113</v>
      </c>
      <c r="M235" s="9"/>
      <c r="N235" s="9"/>
      <c r="O235" s="25"/>
      <c r="P235" s="25"/>
      <c r="Q235" s="25"/>
      <c r="R235" s="25"/>
      <c r="S235" s="25"/>
    </row>
    <row r="236" spans="1:19" ht="40" hidden="1" x14ac:dyDescent="0.55000000000000004">
      <c r="A236" s="5" t="s">
        <v>4</v>
      </c>
      <c r="B236" s="5" t="s">
        <v>12</v>
      </c>
      <c r="C236" s="5" t="s">
        <v>352</v>
      </c>
      <c r="D236" s="5" t="s">
        <v>353</v>
      </c>
      <c r="E236" s="6"/>
      <c r="F236" s="7">
        <v>240160</v>
      </c>
      <c r="G236" s="5" t="s">
        <v>356</v>
      </c>
      <c r="H236" s="8" t="s">
        <v>16</v>
      </c>
      <c r="I236" s="8" t="s">
        <v>16</v>
      </c>
      <c r="J236" s="5" t="s">
        <v>281</v>
      </c>
      <c r="K236" s="5"/>
      <c r="L236" s="9">
        <v>46113</v>
      </c>
      <c r="M236" s="9"/>
      <c r="N236" s="9"/>
      <c r="O236" s="25"/>
      <c r="P236" s="25"/>
      <c r="Q236" s="25"/>
      <c r="R236" s="25"/>
      <c r="S236" s="25"/>
    </row>
    <row r="237" spans="1:19" ht="40" hidden="1" x14ac:dyDescent="0.55000000000000004">
      <c r="A237" s="5" t="s">
        <v>4</v>
      </c>
      <c r="B237" s="5" t="s">
        <v>12</v>
      </c>
      <c r="C237" s="5" t="s">
        <v>352</v>
      </c>
      <c r="D237" s="5" t="s">
        <v>353</v>
      </c>
      <c r="E237" s="6"/>
      <c r="F237" s="7">
        <v>240161</v>
      </c>
      <c r="G237" s="5" t="s">
        <v>357</v>
      </c>
      <c r="H237" s="8" t="s">
        <v>16</v>
      </c>
      <c r="I237" s="8" t="s">
        <v>16</v>
      </c>
      <c r="J237" s="5" t="s">
        <v>281</v>
      </c>
      <c r="K237" s="5"/>
      <c r="L237" s="9">
        <v>46113</v>
      </c>
      <c r="M237" s="9"/>
      <c r="N237" s="9"/>
      <c r="O237" s="25"/>
      <c r="P237" s="25"/>
      <c r="Q237" s="25"/>
      <c r="R237" s="25"/>
      <c r="S237" s="25"/>
    </row>
    <row r="238" spans="1:19" ht="80" hidden="1" x14ac:dyDescent="0.55000000000000004">
      <c r="A238" s="5" t="s">
        <v>4</v>
      </c>
      <c r="B238" s="5" t="s">
        <v>12</v>
      </c>
      <c r="C238" s="5" t="s">
        <v>352</v>
      </c>
      <c r="D238" s="5" t="s">
        <v>353</v>
      </c>
      <c r="E238" s="6"/>
      <c r="F238" s="7">
        <v>240162</v>
      </c>
      <c r="G238" s="5" t="s">
        <v>358</v>
      </c>
      <c r="H238" s="8" t="s">
        <v>16</v>
      </c>
      <c r="I238" s="8" t="s">
        <v>16</v>
      </c>
      <c r="J238" s="5" t="s">
        <v>281</v>
      </c>
      <c r="K238" s="5"/>
      <c r="L238" s="9">
        <v>46113</v>
      </c>
      <c r="M238" s="9"/>
      <c r="N238" s="9"/>
      <c r="O238" s="25"/>
      <c r="P238" s="25"/>
      <c r="Q238" s="25"/>
      <c r="R238" s="25"/>
      <c r="S238" s="25"/>
    </row>
    <row r="239" spans="1:19" ht="60" hidden="1" x14ac:dyDescent="0.55000000000000004">
      <c r="A239" s="5" t="s">
        <v>4</v>
      </c>
      <c r="B239" s="5" t="s">
        <v>12</v>
      </c>
      <c r="C239" s="5" t="s">
        <v>352</v>
      </c>
      <c r="D239" s="5" t="s">
        <v>353</v>
      </c>
      <c r="E239" s="6"/>
      <c r="F239" s="7">
        <v>240163</v>
      </c>
      <c r="G239" s="5" t="s">
        <v>359</v>
      </c>
      <c r="H239" s="8" t="s">
        <v>16</v>
      </c>
      <c r="I239" s="8" t="s">
        <v>16</v>
      </c>
      <c r="J239" s="5" t="s">
        <v>281</v>
      </c>
      <c r="K239" s="5"/>
      <c r="L239" s="9">
        <v>46113</v>
      </c>
      <c r="M239" s="9"/>
      <c r="N239" s="9"/>
      <c r="O239" s="25"/>
      <c r="P239" s="25"/>
      <c r="Q239" s="25"/>
      <c r="R239" s="25"/>
      <c r="S239" s="25"/>
    </row>
    <row r="240" spans="1:19" ht="80" hidden="1" x14ac:dyDescent="0.55000000000000004">
      <c r="A240" s="5" t="s">
        <v>4</v>
      </c>
      <c r="B240" s="5" t="s">
        <v>12</v>
      </c>
      <c r="C240" s="5" t="s">
        <v>360</v>
      </c>
      <c r="D240" s="5" t="s">
        <v>361</v>
      </c>
      <c r="E240" s="19"/>
      <c r="F240" s="20">
        <v>240164</v>
      </c>
      <c r="G240" s="21" t="s">
        <v>412</v>
      </c>
      <c r="H240" s="8" t="s">
        <v>16</v>
      </c>
      <c r="I240" s="8" t="s">
        <v>16</v>
      </c>
      <c r="J240" s="5" t="s">
        <v>362</v>
      </c>
      <c r="K240" s="5"/>
      <c r="L240" s="9">
        <v>46113</v>
      </c>
      <c r="M240" s="9"/>
      <c r="N240" s="9"/>
      <c r="O240" s="25"/>
      <c r="P240" s="25"/>
      <c r="Q240" s="25"/>
      <c r="R240" s="25"/>
      <c r="S240" s="25"/>
    </row>
    <row r="241" spans="1:19" ht="60" hidden="1" x14ac:dyDescent="0.55000000000000004">
      <c r="A241" s="5" t="s">
        <v>4</v>
      </c>
      <c r="B241" s="5" t="s">
        <v>12</v>
      </c>
      <c r="C241" s="5" t="s">
        <v>360</v>
      </c>
      <c r="D241" s="5" t="s">
        <v>361</v>
      </c>
      <c r="E241" s="19"/>
      <c r="F241" s="20">
        <v>240165</v>
      </c>
      <c r="G241" s="21" t="s">
        <v>413</v>
      </c>
      <c r="H241" s="8" t="s">
        <v>16</v>
      </c>
      <c r="I241" s="8" t="s">
        <v>16</v>
      </c>
      <c r="J241" s="5"/>
      <c r="K241" s="5"/>
      <c r="L241" s="9">
        <v>46113</v>
      </c>
      <c r="M241" s="9"/>
      <c r="N241" s="9"/>
      <c r="O241" s="25"/>
      <c r="P241" s="25"/>
      <c r="Q241" s="25"/>
      <c r="R241" s="25"/>
      <c r="S241" s="25"/>
    </row>
    <row r="242" spans="1:19" ht="60" hidden="1" x14ac:dyDescent="0.55000000000000004">
      <c r="A242" s="5" t="s">
        <v>4</v>
      </c>
      <c r="B242" s="5" t="s">
        <v>12</v>
      </c>
      <c r="C242" s="5" t="s">
        <v>360</v>
      </c>
      <c r="D242" s="5" t="s">
        <v>361</v>
      </c>
      <c r="E242" s="6"/>
      <c r="F242" s="7">
        <v>240166</v>
      </c>
      <c r="G242" s="5" t="s">
        <v>363</v>
      </c>
      <c r="H242" s="8" t="s">
        <v>16</v>
      </c>
      <c r="I242" s="8" t="s">
        <v>16</v>
      </c>
      <c r="J242" s="5" t="s">
        <v>364</v>
      </c>
      <c r="K242" s="5"/>
      <c r="L242" s="9">
        <v>46113</v>
      </c>
      <c r="M242" s="9"/>
      <c r="N242" s="9"/>
      <c r="O242" s="25"/>
      <c r="P242" s="25"/>
      <c r="Q242" s="25"/>
      <c r="R242" s="25"/>
      <c r="S242" s="25"/>
    </row>
    <row r="243" spans="1:19" ht="60" hidden="1" x14ac:dyDescent="0.55000000000000004">
      <c r="A243" s="5" t="s">
        <v>4</v>
      </c>
      <c r="B243" s="5" t="s">
        <v>12</v>
      </c>
      <c r="C243" s="5" t="s">
        <v>360</v>
      </c>
      <c r="D243" s="5" t="s">
        <v>361</v>
      </c>
      <c r="E243" s="6"/>
      <c r="F243" s="7">
        <v>240167</v>
      </c>
      <c r="G243" s="5" t="s">
        <v>365</v>
      </c>
      <c r="H243" s="8" t="s">
        <v>16</v>
      </c>
      <c r="I243" s="8" t="s">
        <v>16</v>
      </c>
      <c r="J243" s="5" t="s">
        <v>364</v>
      </c>
      <c r="K243" s="5"/>
      <c r="L243" s="9">
        <v>46113</v>
      </c>
      <c r="M243" s="9"/>
      <c r="N243" s="9"/>
      <c r="O243" s="25"/>
      <c r="P243" s="25"/>
      <c r="Q243" s="25"/>
      <c r="R243" s="25"/>
      <c r="S243" s="25"/>
    </row>
    <row r="244" spans="1:19" ht="60" hidden="1" x14ac:dyDescent="0.55000000000000004">
      <c r="A244" s="5" t="s">
        <v>4</v>
      </c>
      <c r="B244" s="5" t="s">
        <v>12</v>
      </c>
      <c r="C244" s="5" t="s">
        <v>366</v>
      </c>
      <c r="D244" s="5" t="s">
        <v>361</v>
      </c>
      <c r="E244" s="6"/>
      <c r="F244" s="7">
        <v>242132</v>
      </c>
      <c r="G244" s="5" t="s">
        <v>367</v>
      </c>
      <c r="H244" s="8" t="s">
        <v>30</v>
      </c>
      <c r="I244" s="8" t="s">
        <v>37</v>
      </c>
      <c r="J244" s="5"/>
      <c r="K244" s="5"/>
      <c r="L244" s="9"/>
      <c r="M244" s="9"/>
      <c r="N244" s="9"/>
      <c r="O244" s="25"/>
      <c r="P244" s="25"/>
      <c r="Q244" s="25"/>
      <c r="R244" s="25"/>
      <c r="S244" s="25"/>
    </row>
    <row r="245" spans="1:19" ht="180" hidden="1" x14ac:dyDescent="0.55000000000000004">
      <c r="A245" s="5" t="s">
        <v>4</v>
      </c>
      <c r="B245" s="5" t="s">
        <v>12</v>
      </c>
      <c r="C245" s="5" t="s">
        <v>360</v>
      </c>
      <c r="D245" s="5" t="s">
        <v>368</v>
      </c>
      <c r="E245" s="6"/>
      <c r="F245" s="7">
        <v>240168</v>
      </c>
      <c r="G245" s="5" t="s">
        <v>369</v>
      </c>
      <c r="H245" s="8" t="s">
        <v>16</v>
      </c>
      <c r="I245" s="8" t="s">
        <v>16</v>
      </c>
      <c r="J245" s="5" t="s">
        <v>281</v>
      </c>
      <c r="K245" s="5"/>
      <c r="L245" s="9">
        <v>46113</v>
      </c>
      <c r="M245" s="9"/>
      <c r="N245" s="9"/>
      <c r="O245" s="25"/>
      <c r="P245" s="25"/>
      <c r="Q245" s="25"/>
      <c r="R245" s="25"/>
      <c r="S245" s="25"/>
    </row>
    <row r="246" spans="1:19" ht="60" x14ac:dyDescent="0.55000000000000004">
      <c r="A246" s="67" t="s">
        <v>4</v>
      </c>
      <c r="B246" s="67" t="s">
        <v>33</v>
      </c>
      <c r="C246" s="67" t="s">
        <v>366</v>
      </c>
      <c r="D246" s="67" t="s">
        <v>368</v>
      </c>
      <c r="E246" s="68"/>
      <c r="F246" s="69">
        <v>242133</v>
      </c>
      <c r="G246" s="67" t="s">
        <v>370</v>
      </c>
      <c r="H246" s="71" t="s">
        <v>30</v>
      </c>
      <c r="I246" s="71" t="s">
        <v>30</v>
      </c>
      <c r="J246" s="67"/>
      <c r="K246" s="67"/>
      <c r="L246" s="72"/>
      <c r="M246" s="72"/>
      <c r="N246" s="72"/>
      <c r="O246" s="73" t="s">
        <v>2866</v>
      </c>
      <c r="P246" s="74"/>
      <c r="Q246" s="75"/>
      <c r="R246" s="74"/>
      <c r="S246" s="74"/>
    </row>
    <row r="247" spans="1:19" ht="80" x14ac:dyDescent="0.55000000000000004">
      <c r="A247" s="67" t="s">
        <v>4</v>
      </c>
      <c r="B247" s="67" t="s">
        <v>12</v>
      </c>
      <c r="C247" s="67" t="s">
        <v>366</v>
      </c>
      <c r="D247" s="67" t="s">
        <v>371</v>
      </c>
      <c r="E247" s="68"/>
      <c r="F247" s="69">
        <v>242520</v>
      </c>
      <c r="G247" s="67" t="s">
        <v>372</v>
      </c>
      <c r="H247" s="71" t="s">
        <v>30</v>
      </c>
      <c r="I247" s="71" t="s">
        <v>30</v>
      </c>
      <c r="J247" s="67"/>
      <c r="K247" s="67"/>
      <c r="L247" s="72"/>
      <c r="M247" s="72"/>
      <c r="N247" s="72"/>
      <c r="O247" s="73" t="s">
        <v>2866</v>
      </c>
      <c r="P247" s="74"/>
      <c r="Q247" s="75"/>
      <c r="R247" s="74"/>
      <c r="S247" s="74"/>
    </row>
    <row r="248" spans="1:19" ht="120" x14ac:dyDescent="0.55000000000000004">
      <c r="A248" s="67" t="s">
        <v>4</v>
      </c>
      <c r="B248" s="67" t="s">
        <v>12</v>
      </c>
      <c r="C248" s="67" t="s">
        <v>366</v>
      </c>
      <c r="D248" s="67" t="s">
        <v>371</v>
      </c>
      <c r="E248" s="68"/>
      <c r="F248" s="69">
        <v>242521</v>
      </c>
      <c r="G248" s="67" t="s">
        <v>373</v>
      </c>
      <c r="H248" s="71" t="s">
        <v>30</v>
      </c>
      <c r="I248" s="71" t="s">
        <v>30</v>
      </c>
      <c r="J248" s="67"/>
      <c r="K248" s="67"/>
      <c r="L248" s="72"/>
      <c r="M248" s="72"/>
      <c r="N248" s="72"/>
      <c r="O248" s="73" t="s">
        <v>2866</v>
      </c>
      <c r="P248" s="74"/>
      <c r="Q248" s="75"/>
      <c r="R248" s="74"/>
      <c r="S248" s="74"/>
    </row>
    <row r="249" spans="1:19" ht="80" x14ac:dyDescent="0.55000000000000004">
      <c r="A249" s="67" t="s">
        <v>4</v>
      </c>
      <c r="B249" s="67" t="s">
        <v>12</v>
      </c>
      <c r="C249" s="67" t="s">
        <v>366</v>
      </c>
      <c r="D249" s="67" t="s">
        <v>371</v>
      </c>
      <c r="E249" s="68"/>
      <c r="F249" s="69">
        <v>242522</v>
      </c>
      <c r="G249" s="67" t="s">
        <v>374</v>
      </c>
      <c r="H249" s="71" t="s">
        <v>30</v>
      </c>
      <c r="I249" s="71" t="s">
        <v>30</v>
      </c>
      <c r="J249" s="67"/>
      <c r="K249" s="67"/>
      <c r="L249" s="72"/>
      <c r="M249" s="72"/>
      <c r="N249" s="72"/>
      <c r="O249" s="73" t="s">
        <v>2866</v>
      </c>
      <c r="P249" s="74"/>
      <c r="Q249" s="75"/>
      <c r="R249" s="74"/>
      <c r="S249" s="74"/>
    </row>
    <row r="250" spans="1:19" ht="80" x14ac:dyDescent="0.55000000000000004">
      <c r="A250" s="67" t="s">
        <v>4</v>
      </c>
      <c r="B250" s="67" t="s">
        <v>12</v>
      </c>
      <c r="C250" s="67" t="s">
        <v>366</v>
      </c>
      <c r="D250" s="67" t="s">
        <v>371</v>
      </c>
      <c r="E250" s="68"/>
      <c r="F250" s="69">
        <v>242523</v>
      </c>
      <c r="G250" s="67" t="s">
        <v>375</v>
      </c>
      <c r="H250" s="71" t="s">
        <v>30</v>
      </c>
      <c r="I250" s="71" t="s">
        <v>30</v>
      </c>
      <c r="J250" s="67"/>
      <c r="K250" s="67"/>
      <c r="L250" s="72"/>
      <c r="M250" s="72"/>
      <c r="N250" s="72"/>
      <c r="O250" s="73" t="s">
        <v>2866</v>
      </c>
      <c r="P250" s="74"/>
      <c r="Q250" s="75"/>
      <c r="R250" s="74"/>
      <c r="S250" s="74"/>
    </row>
    <row r="251" spans="1:19" ht="120" x14ac:dyDescent="0.55000000000000004">
      <c r="A251" s="67" t="s">
        <v>4</v>
      </c>
      <c r="B251" s="67" t="s">
        <v>12</v>
      </c>
      <c r="C251" s="67" t="s">
        <v>366</v>
      </c>
      <c r="D251" s="67" t="s">
        <v>371</v>
      </c>
      <c r="E251" s="68"/>
      <c r="F251" s="69">
        <v>242524</v>
      </c>
      <c r="G251" s="67" t="s">
        <v>376</v>
      </c>
      <c r="H251" s="71" t="s">
        <v>30</v>
      </c>
      <c r="I251" s="71" t="s">
        <v>30</v>
      </c>
      <c r="J251" s="67"/>
      <c r="K251" s="67"/>
      <c r="L251" s="72"/>
      <c r="M251" s="72"/>
      <c r="N251" s="72"/>
      <c r="O251" s="73" t="s">
        <v>2866</v>
      </c>
      <c r="P251" s="74"/>
      <c r="Q251" s="75"/>
      <c r="R251" s="74"/>
      <c r="S251" s="74"/>
    </row>
    <row r="252" spans="1:19" ht="100" x14ac:dyDescent="0.55000000000000004">
      <c r="A252" s="67" t="s">
        <v>4</v>
      </c>
      <c r="B252" s="67" t="s">
        <v>12</v>
      </c>
      <c r="C252" s="67" t="s">
        <v>366</v>
      </c>
      <c r="D252" s="67" t="s">
        <v>371</v>
      </c>
      <c r="E252" s="68"/>
      <c r="F252" s="69">
        <v>242525</v>
      </c>
      <c r="G252" s="67" t="s">
        <v>377</v>
      </c>
      <c r="H252" s="71" t="s">
        <v>30</v>
      </c>
      <c r="I252" s="71" t="s">
        <v>30</v>
      </c>
      <c r="J252" s="67"/>
      <c r="K252" s="67"/>
      <c r="L252" s="72"/>
      <c r="M252" s="72"/>
      <c r="N252" s="72"/>
      <c r="O252" s="73" t="s">
        <v>2866</v>
      </c>
      <c r="P252" s="74"/>
      <c r="Q252" s="75"/>
      <c r="R252" s="74"/>
      <c r="S252" s="74"/>
    </row>
    <row r="253" spans="1:19" ht="94" hidden="1" x14ac:dyDescent="0.55000000000000004">
      <c r="A253" s="5" t="s">
        <v>4</v>
      </c>
      <c r="B253" s="5" t="s">
        <v>12</v>
      </c>
      <c r="C253" s="5" t="s">
        <v>366</v>
      </c>
      <c r="D253" s="5" t="s">
        <v>378</v>
      </c>
      <c r="E253" s="6"/>
      <c r="F253" s="7">
        <v>242526</v>
      </c>
      <c r="G253" s="5" t="s">
        <v>379</v>
      </c>
      <c r="H253" s="8" t="s">
        <v>16</v>
      </c>
      <c r="I253" s="8" t="s">
        <v>16</v>
      </c>
      <c r="J253" s="5" t="s">
        <v>380</v>
      </c>
      <c r="K253" s="5"/>
      <c r="L253" s="9">
        <v>46113</v>
      </c>
      <c r="M253" s="9"/>
      <c r="N253" s="9"/>
      <c r="O253" s="25"/>
      <c r="P253" s="25"/>
      <c r="Q253" s="25"/>
      <c r="R253" s="25"/>
      <c r="S253" s="25"/>
    </row>
    <row r="254" spans="1:19" ht="200" hidden="1" x14ac:dyDescent="0.55000000000000004">
      <c r="A254" s="5" t="s">
        <v>4</v>
      </c>
      <c r="B254" s="5" t="s">
        <v>12</v>
      </c>
      <c r="C254" s="5" t="s">
        <v>381</v>
      </c>
      <c r="D254" s="5" t="s">
        <v>382</v>
      </c>
      <c r="E254" s="6" t="s">
        <v>414</v>
      </c>
      <c r="F254" s="7">
        <v>240174</v>
      </c>
      <c r="G254" s="16" t="s">
        <v>383</v>
      </c>
      <c r="H254" s="8" t="s">
        <v>16</v>
      </c>
      <c r="I254" s="8" t="s">
        <v>16</v>
      </c>
      <c r="J254" s="16" t="s">
        <v>384</v>
      </c>
      <c r="K254" s="5"/>
      <c r="L254" s="9">
        <v>46113</v>
      </c>
      <c r="M254" s="9" t="s">
        <v>399</v>
      </c>
      <c r="N254" s="18" t="s">
        <v>420</v>
      </c>
      <c r="O254" s="25"/>
      <c r="P254" s="25"/>
      <c r="Q254" s="25"/>
      <c r="R254" s="25"/>
      <c r="S254" s="25"/>
    </row>
    <row r="255" spans="1:19" ht="140" hidden="1" x14ac:dyDescent="0.55000000000000004">
      <c r="A255" s="5" t="s">
        <v>4</v>
      </c>
      <c r="B255" s="5" t="s">
        <v>12</v>
      </c>
      <c r="C255" s="5" t="s">
        <v>381</v>
      </c>
      <c r="D255" s="5" t="s">
        <v>385</v>
      </c>
      <c r="E255" s="6"/>
      <c r="F255" s="7">
        <v>240175</v>
      </c>
      <c r="G255" s="5" t="s">
        <v>386</v>
      </c>
      <c r="H255" s="8" t="s">
        <v>16</v>
      </c>
      <c r="I255" s="8" t="s">
        <v>16</v>
      </c>
      <c r="J255" s="5" t="s">
        <v>387</v>
      </c>
      <c r="K255" s="5"/>
      <c r="L255" s="9">
        <v>46113</v>
      </c>
      <c r="M255" s="9"/>
      <c r="N255" s="9"/>
      <c r="O255" s="25"/>
      <c r="P255" s="25"/>
      <c r="Q255" s="25"/>
      <c r="R255" s="25"/>
      <c r="S255" s="25"/>
    </row>
    <row r="256" spans="1:19" ht="60" hidden="1" x14ac:dyDescent="0.55000000000000004">
      <c r="A256" s="5" t="s">
        <v>4</v>
      </c>
      <c r="B256" s="5" t="s">
        <v>12</v>
      </c>
      <c r="C256" s="5" t="s">
        <v>388</v>
      </c>
      <c r="D256" s="5" t="s">
        <v>389</v>
      </c>
      <c r="E256" s="6"/>
      <c r="F256" s="17">
        <v>242527</v>
      </c>
      <c r="G256" s="5" t="s">
        <v>390</v>
      </c>
      <c r="H256" s="8" t="s">
        <v>16</v>
      </c>
      <c r="I256" s="8" t="s">
        <v>16</v>
      </c>
      <c r="J256" s="5" t="s">
        <v>281</v>
      </c>
      <c r="K256" s="5"/>
      <c r="L256" s="9">
        <v>46113</v>
      </c>
      <c r="M256" s="9"/>
      <c r="N256" s="9"/>
      <c r="O256" s="25"/>
      <c r="P256" s="25"/>
      <c r="Q256" s="25"/>
      <c r="R256" s="25"/>
      <c r="S256" s="25"/>
    </row>
    <row r="257" spans="1:19" ht="60" hidden="1" x14ac:dyDescent="0.55000000000000004">
      <c r="A257" s="5" t="s">
        <v>4</v>
      </c>
      <c r="B257" s="5" t="s">
        <v>12</v>
      </c>
      <c r="C257" s="5" t="s">
        <v>388</v>
      </c>
      <c r="D257" s="5" t="s">
        <v>389</v>
      </c>
      <c r="E257" s="6"/>
      <c r="F257" s="17">
        <v>242528</v>
      </c>
      <c r="G257" s="5" t="s">
        <v>391</v>
      </c>
      <c r="H257" s="8" t="s">
        <v>16</v>
      </c>
      <c r="I257" s="8" t="s">
        <v>16</v>
      </c>
      <c r="J257" s="5" t="s">
        <v>281</v>
      </c>
      <c r="K257" s="5"/>
      <c r="L257" s="9">
        <v>46113</v>
      </c>
      <c r="M257" s="9"/>
      <c r="N257" s="9"/>
      <c r="O257" s="25"/>
      <c r="P257" s="25"/>
      <c r="Q257" s="25"/>
      <c r="R257" s="25"/>
      <c r="S257" s="25"/>
    </row>
    <row r="258" spans="1:19" ht="60" hidden="1" x14ac:dyDescent="0.55000000000000004">
      <c r="A258" s="5" t="s">
        <v>4</v>
      </c>
      <c r="B258" s="5" t="s">
        <v>12</v>
      </c>
      <c r="C258" s="5" t="s">
        <v>388</v>
      </c>
      <c r="D258" s="5" t="s">
        <v>389</v>
      </c>
      <c r="E258" s="6"/>
      <c r="F258" s="17">
        <v>242529</v>
      </c>
      <c r="G258" s="5" t="s">
        <v>392</v>
      </c>
      <c r="H258" s="8" t="s">
        <v>16</v>
      </c>
      <c r="I258" s="8" t="s">
        <v>16</v>
      </c>
      <c r="J258" s="5" t="s">
        <v>281</v>
      </c>
      <c r="K258" s="5"/>
      <c r="L258" s="9">
        <v>46113</v>
      </c>
      <c r="M258" s="9"/>
      <c r="N258" s="9"/>
      <c r="O258" s="25"/>
      <c r="P258" s="25"/>
      <c r="Q258" s="25"/>
      <c r="R258" s="25"/>
      <c r="S258" s="25"/>
    </row>
  </sheetData>
  <autoFilter ref="A4:S258" xr:uid="{7E97A1A6-BAEC-4313-9405-566017BE5375}">
    <filterColumn colId="8">
      <filters>
        <filter val="○"/>
      </filters>
    </filterColumn>
  </autoFilter>
  <mergeCells count="29">
    <mergeCell ref="O1:O2"/>
    <mergeCell ref="Q1:Q2"/>
    <mergeCell ref="K84:K85"/>
    <mergeCell ref="L84:L85"/>
    <mergeCell ref="M84:M85"/>
    <mergeCell ref="N84:N85"/>
    <mergeCell ref="H2:L2"/>
    <mergeCell ref="H3:I3"/>
    <mergeCell ref="O3:O4"/>
    <mergeCell ref="P3:P4"/>
    <mergeCell ref="Q3:Q4"/>
    <mergeCell ref="M3:N3"/>
    <mergeCell ref="K3:K4"/>
    <mergeCell ref="J3:J4"/>
    <mergeCell ref="L3:L4"/>
    <mergeCell ref="R3:R4"/>
    <mergeCell ref="S3:S4"/>
    <mergeCell ref="A84:A85"/>
    <mergeCell ref="B84:B85"/>
    <mergeCell ref="C84:C85"/>
    <mergeCell ref="D84:D85"/>
    <mergeCell ref="E84:E85"/>
    <mergeCell ref="F84:F85"/>
    <mergeCell ref="G84:G85"/>
    <mergeCell ref="H84:H85"/>
    <mergeCell ref="I84:I85"/>
    <mergeCell ref="J84:J85"/>
    <mergeCell ref="F3:F4"/>
    <mergeCell ref="A3:A4"/>
  </mergeCells>
  <phoneticPr fontId="9"/>
  <dataValidations count="4">
    <dataValidation type="list" allowBlank="1" showInputMessage="1" showErrorMessage="1" sqref="I198 I200:I207 H34:H84 I34:I48 I50:I79 I86:I90 I94:I96 I98:I169 I182:I195 H5:I17 I84 I171:I178 I245:I258 H86:H258 I210:I243" xr:uid="{86922245-66AE-45C2-BDE6-0499286DFD66}">
      <formula1>"◎,○,×,ー"</formula1>
    </dataValidation>
    <dataValidation type="list" allowBlank="1" showInputMessage="1" showErrorMessage="1" sqref="A113:A198 A86:A110 A5:A17 A34:A84 A200:A258" xr:uid="{F3EA622A-FEA7-4F05-AF29-A222BADF3F6E}">
      <formula1>"機能要件,様式・帳票要件"</formula1>
    </dataValidation>
    <dataValidation type="list" allowBlank="1" showInputMessage="1" showErrorMessage="1" sqref="E5:E258" xr:uid="{F8AAE1FF-0F47-49F6-9C09-BBF0B259DAC6}">
      <formula1>"分割, 新規追加, 修正, 訂正, 補記"</formula1>
    </dataValidation>
    <dataValidation type="list" allowBlank="1" showInputMessage="1" showErrorMessage="1" sqref="Q15:Q17 Q40 Q48 Q51 Q54:Q55 Q57:Q58 Q62 Q67 Q73:Q75 Q77 Q87 Q90 Q96 Q98:Q99 Q104 Q107:Q108 Q110:Q112 Q116:Q117 Q122:Q123 Q127:Q128 Q130:Q138 Q142:Q144 Q146 Q151:Q153 Q155:Q158 Q161 Q165 Q168:Q169 Q177:Q178 Q182:Q185 Q192:Q195 Q198 Q201:Q202 Q206 Q215:Q216 Q219:Q220 Q224 Q232:Q233 Q246:Q252 Q42" xr:uid="{4CC583FF-3FB9-4C5E-B2C1-08F4C86E0C86}">
      <formula1>"◎,○,×"</formula1>
    </dataValidation>
  </dataValidations>
  <pageMargins left="0.23622047244094491" right="0.23622047244094491" top="0.74803149606299213" bottom="0.74803149606299213" header="0.31496062992125984" footer="0.31496062992125984"/>
  <pageSetup paperSize="8" scale="37" fitToHeight="0" orientation="landscape" r:id="rId1"/>
  <headerFooter>
    <oddFooter>&amp;C&amp;P/&amp;N</oddFooter>
  </headerFooter>
  <colBreaks count="1" manualBreakCount="1">
    <brk id="13" max="257"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63DAF-16D7-4A7E-96EF-438F418F574D}">
  <sheetPr filterMode="1">
    <tabColor rgb="FF002060"/>
    <pageSetUpPr fitToPage="1"/>
  </sheetPr>
  <dimension ref="A1:S470"/>
  <sheetViews>
    <sheetView showGridLines="0" view="pageBreakPreview" zoomScale="70" zoomScaleNormal="70" zoomScaleSheetLayoutView="70" zoomScalePageLayoutView="70" workbookViewId="0">
      <pane ySplit="4" topLeftCell="A10" activePane="bottomLeft" state="frozen"/>
      <selection activeCell="G9" sqref="G9"/>
      <selection pane="bottomLeft"/>
    </sheetView>
    <sheetView zoomScale="70" zoomScaleNormal="70" workbookViewId="1"/>
  </sheetViews>
  <sheetFormatPr defaultColWidth="9" defaultRowHeight="20" x14ac:dyDescent="0.55000000000000004"/>
  <cols>
    <col min="1" max="1" width="11.75" style="29" customWidth="1"/>
    <col min="2" max="4" width="21.5" style="27" customWidth="1"/>
    <col min="5" max="5" width="20.25" style="28" customWidth="1"/>
    <col min="6" max="6" width="11.25" style="27" customWidth="1"/>
    <col min="7" max="7" width="75" style="27" customWidth="1"/>
    <col min="8" max="9" width="7.5" style="29" customWidth="1"/>
    <col min="10" max="10" width="90.25" style="51" customWidth="1"/>
    <col min="11" max="11" width="35.08203125" style="29" customWidth="1"/>
    <col min="12" max="12" width="17.75" style="29" customWidth="1"/>
    <col min="13" max="13" width="17.75" style="30" customWidth="1"/>
    <col min="14" max="14" width="51.75" style="30" customWidth="1"/>
    <col min="15" max="17" width="14.58203125" style="31" customWidth="1"/>
    <col min="18" max="19" width="25.58203125" style="31" customWidth="1"/>
    <col min="20" max="16384" width="9" style="31"/>
  </cols>
  <sheetData>
    <row r="1" spans="1:19" ht="23" customHeight="1" x14ac:dyDescent="0.55000000000000004">
      <c r="A1" s="114" t="s">
        <v>2888</v>
      </c>
      <c r="B1" s="84"/>
      <c r="C1" s="85"/>
      <c r="D1" s="85"/>
      <c r="E1" s="86"/>
      <c r="F1" s="85"/>
      <c r="G1" s="85"/>
      <c r="H1" s="87"/>
      <c r="I1" s="87"/>
      <c r="J1" s="85"/>
      <c r="K1" s="87"/>
      <c r="L1" s="87"/>
      <c r="M1" s="88"/>
      <c r="N1" s="88"/>
      <c r="O1" s="257" t="s">
        <v>430</v>
      </c>
      <c r="P1" s="89"/>
      <c r="Q1" s="259" t="s">
        <v>431</v>
      </c>
      <c r="R1" s="89"/>
      <c r="S1" s="89"/>
    </row>
    <row r="2" spans="1:19" ht="122" customHeight="1" x14ac:dyDescent="0.95">
      <c r="A2" s="189" t="s">
        <v>432</v>
      </c>
      <c r="B2" s="90"/>
      <c r="C2" s="91"/>
      <c r="D2" s="91"/>
      <c r="E2" s="91"/>
      <c r="F2" s="91"/>
      <c r="G2" s="91"/>
      <c r="H2" s="261" t="s">
        <v>0</v>
      </c>
      <c r="I2" s="261"/>
      <c r="J2" s="261"/>
      <c r="K2" s="261"/>
      <c r="L2" s="261"/>
      <c r="M2" s="88"/>
      <c r="N2" s="88"/>
      <c r="O2" s="258"/>
      <c r="P2" s="89"/>
      <c r="Q2" s="260"/>
      <c r="R2" s="89"/>
      <c r="S2" s="89"/>
    </row>
    <row r="3" spans="1:19" ht="19.899999999999999" customHeight="1" x14ac:dyDescent="0.55000000000000004">
      <c r="A3" s="256" t="s">
        <v>1</v>
      </c>
      <c r="B3" s="256" t="s">
        <v>2</v>
      </c>
      <c r="C3" s="256"/>
      <c r="D3" s="256"/>
      <c r="E3" s="256" t="s">
        <v>3</v>
      </c>
      <c r="F3" s="256" t="s">
        <v>433</v>
      </c>
      <c r="G3" s="256" t="s">
        <v>4</v>
      </c>
      <c r="H3" s="256" t="s">
        <v>5</v>
      </c>
      <c r="I3" s="256"/>
      <c r="J3" s="256" t="s">
        <v>434</v>
      </c>
      <c r="K3" s="256" t="s">
        <v>6</v>
      </c>
      <c r="L3" s="256" t="s">
        <v>435</v>
      </c>
      <c r="M3" s="256" t="s">
        <v>396</v>
      </c>
      <c r="N3" s="256"/>
      <c r="O3" s="262" t="s">
        <v>426</v>
      </c>
      <c r="P3" s="251" t="s">
        <v>436</v>
      </c>
      <c r="Q3" s="232" t="s">
        <v>427</v>
      </c>
      <c r="R3" s="232" t="s">
        <v>428</v>
      </c>
      <c r="S3" s="232" t="s">
        <v>429</v>
      </c>
    </row>
    <row r="4" spans="1:19" ht="39" customHeight="1" x14ac:dyDescent="0.55000000000000004">
      <c r="A4" s="256"/>
      <c r="B4" s="213" t="s">
        <v>7</v>
      </c>
      <c r="C4" s="213" t="s">
        <v>8</v>
      </c>
      <c r="D4" s="213" t="s">
        <v>9</v>
      </c>
      <c r="E4" s="256"/>
      <c r="F4" s="256"/>
      <c r="G4" s="256"/>
      <c r="H4" s="213" t="s">
        <v>10</v>
      </c>
      <c r="I4" s="213" t="s">
        <v>437</v>
      </c>
      <c r="J4" s="256"/>
      <c r="K4" s="256"/>
      <c r="L4" s="256"/>
      <c r="M4" s="213" t="s">
        <v>397</v>
      </c>
      <c r="N4" s="213" t="s">
        <v>398</v>
      </c>
      <c r="O4" s="263"/>
      <c r="P4" s="252"/>
      <c r="Q4" s="233"/>
      <c r="R4" s="233"/>
      <c r="S4" s="233"/>
    </row>
    <row r="5" spans="1:19" ht="60" hidden="1" x14ac:dyDescent="0.55000000000000004">
      <c r="A5" s="202" t="s">
        <v>438</v>
      </c>
      <c r="B5" s="203" t="s">
        <v>439</v>
      </c>
      <c r="C5" s="204" t="s">
        <v>440</v>
      </c>
      <c r="D5" s="204" t="s">
        <v>441</v>
      </c>
      <c r="E5" s="205"/>
      <c r="F5" s="206">
        <v>240176</v>
      </c>
      <c r="G5" s="207" t="s">
        <v>442</v>
      </c>
      <c r="H5" s="208" t="s">
        <v>16</v>
      </c>
      <c r="I5" s="208" t="s">
        <v>16</v>
      </c>
      <c r="J5" s="209"/>
      <c r="K5" s="202"/>
      <c r="L5" s="210">
        <v>46113</v>
      </c>
      <c r="M5" s="210"/>
      <c r="N5" s="210"/>
      <c r="O5" s="40"/>
      <c r="P5" s="40"/>
      <c r="Q5" s="40"/>
      <c r="R5" s="40"/>
      <c r="S5" s="40"/>
    </row>
    <row r="6" spans="1:19" ht="80" hidden="1" x14ac:dyDescent="0.55000000000000004">
      <c r="A6" s="32" t="s">
        <v>438</v>
      </c>
      <c r="B6" s="33" t="s">
        <v>439</v>
      </c>
      <c r="C6" s="34" t="s">
        <v>440</v>
      </c>
      <c r="D6" s="34" t="s">
        <v>441</v>
      </c>
      <c r="E6" s="35"/>
      <c r="F6" s="36">
        <v>240177</v>
      </c>
      <c r="G6" s="37" t="s">
        <v>443</v>
      </c>
      <c r="H6" s="38" t="s">
        <v>16</v>
      </c>
      <c r="I6" s="38" t="s">
        <v>16</v>
      </c>
      <c r="J6" s="39"/>
      <c r="K6" s="32"/>
      <c r="L6" s="9">
        <v>46113</v>
      </c>
      <c r="M6" s="9"/>
      <c r="N6" s="9"/>
      <c r="O6" s="40"/>
      <c r="P6" s="40"/>
      <c r="Q6" s="40"/>
      <c r="R6" s="40"/>
      <c r="S6" s="40"/>
    </row>
    <row r="7" spans="1:19" ht="80" hidden="1" x14ac:dyDescent="0.55000000000000004">
      <c r="A7" s="32" t="s">
        <v>438</v>
      </c>
      <c r="B7" s="33" t="s">
        <v>439</v>
      </c>
      <c r="C7" s="34" t="s">
        <v>440</v>
      </c>
      <c r="D7" s="34" t="s">
        <v>441</v>
      </c>
      <c r="E7" s="35"/>
      <c r="F7" s="36">
        <v>240178</v>
      </c>
      <c r="G7" s="37" t="s">
        <v>444</v>
      </c>
      <c r="H7" s="38" t="s">
        <v>16</v>
      </c>
      <c r="I7" s="38" t="s">
        <v>16</v>
      </c>
      <c r="J7" s="39"/>
      <c r="K7" s="32"/>
      <c r="L7" s="9">
        <v>46113</v>
      </c>
      <c r="M7" s="9"/>
      <c r="N7" s="9"/>
      <c r="O7" s="40"/>
      <c r="P7" s="40"/>
      <c r="Q7" s="40"/>
      <c r="R7" s="40"/>
      <c r="S7" s="40"/>
    </row>
    <row r="8" spans="1:19" ht="40" hidden="1" x14ac:dyDescent="0.55000000000000004">
      <c r="A8" s="32" t="s">
        <v>438</v>
      </c>
      <c r="B8" s="33" t="s">
        <v>439</v>
      </c>
      <c r="C8" s="34" t="s">
        <v>440</v>
      </c>
      <c r="D8" s="34" t="s">
        <v>441</v>
      </c>
      <c r="E8" s="35"/>
      <c r="F8" s="36">
        <v>240179</v>
      </c>
      <c r="G8" s="37" t="s">
        <v>445</v>
      </c>
      <c r="H8" s="38" t="s">
        <v>16</v>
      </c>
      <c r="I8" s="38" t="s">
        <v>16</v>
      </c>
      <c r="J8" s="39"/>
      <c r="K8" s="32"/>
      <c r="L8" s="9">
        <v>46113</v>
      </c>
      <c r="M8" s="9"/>
      <c r="N8" s="9"/>
      <c r="O8" s="40"/>
      <c r="P8" s="40"/>
      <c r="Q8" s="40"/>
      <c r="R8" s="40"/>
      <c r="S8" s="40"/>
    </row>
    <row r="9" spans="1:19" ht="120" hidden="1" x14ac:dyDescent="0.55000000000000004">
      <c r="A9" s="32" t="s">
        <v>438</v>
      </c>
      <c r="B9" s="33" t="s">
        <v>439</v>
      </c>
      <c r="C9" s="34" t="s">
        <v>440</v>
      </c>
      <c r="D9" s="34" t="s">
        <v>441</v>
      </c>
      <c r="E9" s="35"/>
      <c r="F9" s="36">
        <v>240180</v>
      </c>
      <c r="G9" s="37" t="s">
        <v>446</v>
      </c>
      <c r="H9" s="38" t="s">
        <v>16</v>
      </c>
      <c r="I9" s="38" t="s">
        <v>16</v>
      </c>
      <c r="J9" s="39"/>
      <c r="K9" s="32"/>
      <c r="L9" s="9">
        <v>46113</v>
      </c>
      <c r="M9" s="9" t="s">
        <v>399</v>
      </c>
      <c r="N9" s="18" t="s">
        <v>447</v>
      </c>
      <c r="O9" s="40"/>
      <c r="P9" s="40"/>
      <c r="Q9" s="40"/>
      <c r="R9" s="40"/>
      <c r="S9" s="40"/>
    </row>
    <row r="10" spans="1:19" ht="80" x14ac:dyDescent="0.55000000000000004">
      <c r="A10" s="92" t="s">
        <v>438</v>
      </c>
      <c r="B10" s="93" t="s">
        <v>439</v>
      </c>
      <c r="C10" s="94" t="s">
        <v>440</v>
      </c>
      <c r="D10" s="94" t="s">
        <v>441</v>
      </c>
      <c r="E10" s="95"/>
      <c r="F10" s="96">
        <v>240181</v>
      </c>
      <c r="G10" s="97" t="s">
        <v>448</v>
      </c>
      <c r="H10" s="98" t="s">
        <v>30</v>
      </c>
      <c r="I10" s="98" t="s">
        <v>30</v>
      </c>
      <c r="J10" s="99" t="s">
        <v>449</v>
      </c>
      <c r="K10" s="92"/>
      <c r="L10" s="100"/>
      <c r="M10" s="100"/>
      <c r="N10" s="100"/>
      <c r="O10" s="101" t="s">
        <v>2866</v>
      </c>
      <c r="P10" s="102"/>
      <c r="Q10" s="103"/>
      <c r="R10" s="102"/>
      <c r="S10" s="102"/>
    </row>
    <row r="11" spans="1:19" ht="80" hidden="1" x14ac:dyDescent="0.55000000000000004">
      <c r="A11" s="32" t="s">
        <v>438</v>
      </c>
      <c r="B11" s="33" t="s">
        <v>439</v>
      </c>
      <c r="C11" s="34" t="s">
        <v>440</v>
      </c>
      <c r="D11" s="34" t="s">
        <v>441</v>
      </c>
      <c r="E11" s="35"/>
      <c r="F11" s="36">
        <v>242134</v>
      </c>
      <c r="G11" s="37" t="s">
        <v>450</v>
      </c>
      <c r="H11" s="38" t="s">
        <v>16</v>
      </c>
      <c r="I11" s="41" t="s">
        <v>37</v>
      </c>
      <c r="J11" s="39"/>
      <c r="K11" s="32"/>
      <c r="L11" s="9">
        <v>46113</v>
      </c>
      <c r="M11" s="9"/>
      <c r="N11" s="9"/>
      <c r="O11" s="40"/>
      <c r="P11" s="40"/>
      <c r="Q11" s="40"/>
      <c r="R11" s="40"/>
      <c r="S11" s="40"/>
    </row>
    <row r="12" spans="1:19" ht="80" hidden="1" x14ac:dyDescent="0.55000000000000004">
      <c r="A12" s="32" t="s">
        <v>438</v>
      </c>
      <c r="B12" s="33" t="s">
        <v>439</v>
      </c>
      <c r="C12" s="34" t="s">
        <v>440</v>
      </c>
      <c r="D12" s="34" t="s">
        <v>441</v>
      </c>
      <c r="E12" s="35"/>
      <c r="F12" s="36">
        <v>242613</v>
      </c>
      <c r="G12" s="37" t="s">
        <v>451</v>
      </c>
      <c r="H12" s="38" t="s">
        <v>16</v>
      </c>
      <c r="I12" s="38" t="s">
        <v>16</v>
      </c>
      <c r="J12" s="39"/>
      <c r="K12" s="32" t="s">
        <v>452</v>
      </c>
      <c r="L12" s="9">
        <v>46113</v>
      </c>
      <c r="M12" s="9"/>
      <c r="N12" s="9"/>
      <c r="O12" s="40"/>
      <c r="P12" s="40"/>
      <c r="Q12" s="40"/>
      <c r="R12" s="40"/>
      <c r="S12" s="40"/>
    </row>
    <row r="13" spans="1:19" ht="80" hidden="1" x14ac:dyDescent="0.55000000000000004">
      <c r="A13" s="32" t="s">
        <v>438</v>
      </c>
      <c r="B13" s="33" t="s">
        <v>439</v>
      </c>
      <c r="C13" s="34" t="s">
        <v>440</v>
      </c>
      <c r="D13" s="34" t="s">
        <v>441</v>
      </c>
      <c r="E13" s="35"/>
      <c r="F13" s="36">
        <v>242614</v>
      </c>
      <c r="G13" s="37" t="s">
        <v>453</v>
      </c>
      <c r="H13" s="38" t="s">
        <v>16</v>
      </c>
      <c r="I13" s="38" t="s">
        <v>16</v>
      </c>
      <c r="J13" s="39"/>
      <c r="K13" s="32" t="s">
        <v>454</v>
      </c>
      <c r="L13" s="9">
        <v>46113</v>
      </c>
      <c r="M13" s="9"/>
      <c r="N13" s="9"/>
      <c r="O13" s="40"/>
      <c r="P13" s="40"/>
      <c r="Q13" s="40"/>
      <c r="R13" s="40"/>
      <c r="S13" s="40"/>
    </row>
    <row r="14" spans="1:19" ht="140" hidden="1" x14ac:dyDescent="0.55000000000000004">
      <c r="A14" s="32" t="s">
        <v>438</v>
      </c>
      <c r="B14" s="33" t="s">
        <v>439</v>
      </c>
      <c r="C14" s="34" t="s">
        <v>440</v>
      </c>
      <c r="D14" s="34" t="s">
        <v>441</v>
      </c>
      <c r="E14" s="35"/>
      <c r="F14" s="36">
        <v>242135</v>
      </c>
      <c r="G14" s="37" t="s">
        <v>455</v>
      </c>
      <c r="H14" s="38" t="s">
        <v>16</v>
      </c>
      <c r="I14" s="38" t="s">
        <v>16</v>
      </c>
      <c r="J14" s="39" t="s">
        <v>456</v>
      </c>
      <c r="K14" s="32"/>
      <c r="L14" s="9">
        <v>46113</v>
      </c>
      <c r="M14" s="9" t="s">
        <v>399</v>
      </c>
      <c r="N14" s="18" t="s">
        <v>457</v>
      </c>
      <c r="O14" s="40"/>
      <c r="P14" s="40"/>
      <c r="Q14" s="40"/>
      <c r="R14" s="40"/>
      <c r="S14" s="40"/>
    </row>
    <row r="15" spans="1:19" ht="60" x14ac:dyDescent="0.55000000000000004">
      <c r="A15" s="92" t="s">
        <v>438</v>
      </c>
      <c r="B15" s="93" t="s">
        <v>439</v>
      </c>
      <c r="C15" s="94" t="s">
        <v>440</v>
      </c>
      <c r="D15" s="94" t="s">
        <v>441</v>
      </c>
      <c r="E15" s="95"/>
      <c r="F15" s="96">
        <v>242136</v>
      </c>
      <c r="G15" s="97" t="s">
        <v>458</v>
      </c>
      <c r="H15" s="98" t="s">
        <v>30</v>
      </c>
      <c r="I15" s="98" t="s">
        <v>30</v>
      </c>
      <c r="J15" s="99"/>
      <c r="K15" s="92"/>
      <c r="L15" s="100"/>
      <c r="M15" s="100"/>
      <c r="N15" s="100"/>
      <c r="O15" s="101" t="s">
        <v>2866</v>
      </c>
      <c r="P15" s="102"/>
      <c r="Q15" s="103"/>
      <c r="R15" s="102"/>
      <c r="S15" s="102"/>
    </row>
    <row r="16" spans="1:19" ht="280" hidden="1" x14ac:dyDescent="0.55000000000000004">
      <c r="A16" s="32" t="s">
        <v>438</v>
      </c>
      <c r="B16" s="33" t="s">
        <v>439</v>
      </c>
      <c r="C16" s="34" t="s">
        <v>440</v>
      </c>
      <c r="D16" s="34" t="s">
        <v>459</v>
      </c>
      <c r="E16" s="35"/>
      <c r="F16" s="36">
        <v>240182</v>
      </c>
      <c r="G16" s="34" t="s">
        <v>460</v>
      </c>
      <c r="H16" s="38" t="s">
        <v>16</v>
      </c>
      <c r="I16" s="38" t="s">
        <v>16</v>
      </c>
      <c r="J16" s="39" t="s">
        <v>461</v>
      </c>
      <c r="K16" s="32"/>
      <c r="L16" s="9">
        <v>46113</v>
      </c>
      <c r="M16" s="9"/>
      <c r="N16" s="9"/>
      <c r="O16" s="40"/>
      <c r="P16" s="40"/>
      <c r="Q16" s="40"/>
      <c r="R16" s="40"/>
      <c r="S16" s="40"/>
    </row>
    <row r="17" spans="1:19" ht="80" hidden="1" x14ac:dyDescent="0.55000000000000004">
      <c r="A17" s="32" t="s">
        <v>438</v>
      </c>
      <c r="B17" s="33" t="s">
        <v>439</v>
      </c>
      <c r="C17" s="34" t="s">
        <v>440</v>
      </c>
      <c r="D17" s="34" t="s">
        <v>462</v>
      </c>
      <c r="E17" s="35"/>
      <c r="F17" s="36">
        <v>240183</v>
      </c>
      <c r="G17" s="34" t="s">
        <v>463</v>
      </c>
      <c r="H17" s="38" t="s">
        <v>16</v>
      </c>
      <c r="I17" s="38" t="s">
        <v>16</v>
      </c>
      <c r="J17" s="39"/>
      <c r="K17" s="32"/>
      <c r="L17" s="9">
        <v>46113</v>
      </c>
      <c r="M17" s="9"/>
      <c r="N17" s="9"/>
      <c r="O17" s="40"/>
      <c r="P17" s="40"/>
      <c r="Q17" s="40"/>
      <c r="R17" s="40"/>
      <c r="S17" s="40"/>
    </row>
    <row r="18" spans="1:19" ht="220" hidden="1" x14ac:dyDescent="0.55000000000000004">
      <c r="A18" s="32" t="s">
        <v>438</v>
      </c>
      <c r="B18" s="33" t="s">
        <v>439</v>
      </c>
      <c r="C18" s="34" t="s">
        <v>440</v>
      </c>
      <c r="D18" s="34" t="s">
        <v>459</v>
      </c>
      <c r="E18" s="35"/>
      <c r="F18" s="36">
        <v>242846</v>
      </c>
      <c r="G18" s="34" t="s">
        <v>464</v>
      </c>
      <c r="H18" s="38" t="s">
        <v>16</v>
      </c>
      <c r="I18" s="38" t="s">
        <v>16</v>
      </c>
      <c r="J18" s="39"/>
      <c r="K18" s="42" t="s">
        <v>465</v>
      </c>
      <c r="L18" s="9">
        <v>46113</v>
      </c>
      <c r="M18" s="9"/>
      <c r="N18" s="9"/>
      <c r="O18" s="40"/>
      <c r="P18" s="40"/>
      <c r="Q18" s="40"/>
      <c r="R18" s="40"/>
      <c r="S18" s="40"/>
    </row>
    <row r="19" spans="1:19" ht="100" x14ac:dyDescent="0.55000000000000004">
      <c r="A19" s="92" t="s">
        <v>438</v>
      </c>
      <c r="B19" s="93" t="s">
        <v>439</v>
      </c>
      <c r="C19" s="94" t="s">
        <v>440</v>
      </c>
      <c r="D19" s="94" t="s">
        <v>466</v>
      </c>
      <c r="E19" s="95"/>
      <c r="F19" s="96">
        <v>240185</v>
      </c>
      <c r="G19" s="94" t="s">
        <v>467</v>
      </c>
      <c r="H19" s="98" t="s">
        <v>30</v>
      </c>
      <c r="I19" s="98" t="s">
        <v>30</v>
      </c>
      <c r="J19" s="99" t="s">
        <v>468</v>
      </c>
      <c r="K19" s="92"/>
      <c r="L19" s="100"/>
      <c r="M19" s="100"/>
      <c r="N19" s="100"/>
      <c r="O19" s="101" t="s">
        <v>2866</v>
      </c>
      <c r="P19" s="102"/>
      <c r="Q19" s="103"/>
      <c r="R19" s="102"/>
      <c r="S19" s="102"/>
    </row>
    <row r="20" spans="1:19" ht="260" x14ac:dyDescent="0.55000000000000004">
      <c r="A20" s="92" t="s">
        <v>438</v>
      </c>
      <c r="B20" s="93" t="s">
        <v>439</v>
      </c>
      <c r="C20" s="94" t="s">
        <v>440</v>
      </c>
      <c r="D20" s="94" t="s">
        <v>459</v>
      </c>
      <c r="E20" s="95"/>
      <c r="F20" s="96">
        <v>242847</v>
      </c>
      <c r="G20" s="94" t="s">
        <v>469</v>
      </c>
      <c r="H20" s="98" t="s">
        <v>30</v>
      </c>
      <c r="I20" s="98" t="s">
        <v>30</v>
      </c>
      <c r="J20" s="99" t="s">
        <v>470</v>
      </c>
      <c r="K20" s="104" t="s">
        <v>471</v>
      </c>
      <c r="L20" s="100"/>
      <c r="M20" s="100"/>
      <c r="N20" s="100"/>
      <c r="O20" s="101" t="s">
        <v>2866</v>
      </c>
      <c r="P20" s="102"/>
      <c r="Q20" s="103"/>
      <c r="R20" s="102"/>
      <c r="S20" s="102"/>
    </row>
    <row r="21" spans="1:19" ht="100" hidden="1" x14ac:dyDescent="0.55000000000000004">
      <c r="A21" s="32" t="s">
        <v>438</v>
      </c>
      <c r="B21" s="33" t="s">
        <v>439</v>
      </c>
      <c r="C21" s="34" t="s">
        <v>440</v>
      </c>
      <c r="D21" s="34" t="s">
        <v>459</v>
      </c>
      <c r="E21" s="35"/>
      <c r="F21" s="36">
        <v>242137</v>
      </c>
      <c r="G21" s="37" t="s">
        <v>472</v>
      </c>
      <c r="H21" s="38" t="s">
        <v>16</v>
      </c>
      <c r="I21" s="41" t="s">
        <v>37</v>
      </c>
      <c r="J21" s="39"/>
      <c r="K21" s="32"/>
      <c r="L21" s="9">
        <v>46113</v>
      </c>
      <c r="M21" s="9"/>
      <c r="N21" s="9"/>
      <c r="O21" s="40"/>
      <c r="P21" s="40"/>
      <c r="Q21" s="40"/>
      <c r="R21" s="40"/>
      <c r="S21" s="40"/>
    </row>
    <row r="22" spans="1:19" ht="100" hidden="1" x14ac:dyDescent="0.55000000000000004">
      <c r="A22" s="32" t="s">
        <v>438</v>
      </c>
      <c r="B22" s="33" t="s">
        <v>439</v>
      </c>
      <c r="C22" s="34" t="s">
        <v>440</v>
      </c>
      <c r="D22" s="34" t="s">
        <v>459</v>
      </c>
      <c r="E22" s="35"/>
      <c r="F22" s="36">
        <v>242138</v>
      </c>
      <c r="G22" s="37" t="s">
        <v>473</v>
      </c>
      <c r="H22" s="38" t="s">
        <v>16</v>
      </c>
      <c r="I22" s="41" t="s">
        <v>37</v>
      </c>
      <c r="J22" s="39"/>
      <c r="K22" s="32"/>
      <c r="L22" s="9">
        <v>46113</v>
      </c>
      <c r="M22" s="9"/>
      <c r="N22" s="9"/>
      <c r="O22" s="40"/>
      <c r="P22" s="40"/>
      <c r="Q22" s="40"/>
      <c r="R22" s="40"/>
      <c r="S22" s="40"/>
    </row>
    <row r="23" spans="1:19" ht="80" hidden="1" x14ac:dyDescent="0.55000000000000004">
      <c r="A23" s="32" t="s">
        <v>438</v>
      </c>
      <c r="B23" s="33" t="s">
        <v>439</v>
      </c>
      <c r="C23" s="34" t="s">
        <v>440</v>
      </c>
      <c r="D23" s="34" t="s">
        <v>459</v>
      </c>
      <c r="E23" s="35"/>
      <c r="F23" s="36">
        <v>242139</v>
      </c>
      <c r="G23" s="37" t="s">
        <v>474</v>
      </c>
      <c r="H23" s="38" t="s">
        <v>16</v>
      </c>
      <c r="I23" s="41" t="s">
        <v>37</v>
      </c>
      <c r="J23" s="39"/>
      <c r="K23" s="32"/>
      <c r="L23" s="9">
        <v>46113</v>
      </c>
      <c r="M23" s="9"/>
      <c r="N23" s="9"/>
      <c r="O23" s="40"/>
      <c r="P23" s="40"/>
      <c r="Q23" s="40"/>
      <c r="R23" s="40"/>
      <c r="S23" s="40"/>
    </row>
    <row r="24" spans="1:19" ht="100" hidden="1" x14ac:dyDescent="0.55000000000000004">
      <c r="A24" s="32" t="s">
        <v>438</v>
      </c>
      <c r="B24" s="33" t="s">
        <v>439</v>
      </c>
      <c r="C24" s="34" t="s">
        <v>440</v>
      </c>
      <c r="D24" s="34" t="s">
        <v>459</v>
      </c>
      <c r="E24" s="35"/>
      <c r="F24" s="36">
        <v>242140</v>
      </c>
      <c r="G24" s="37" t="s">
        <v>475</v>
      </c>
      <c r="H24" s="38" t="s">
        <v>16</v>
      </c>
      <c r="I24" s="41" t="s">
        <v>37</v>
      </c>
      <c r="J24" s="39"/>
      <c r="K24" s="32"/>
      <c r="L24" s="9">
        <v>46113</v>
      </c>
      <c r="M24" s="9"/>
      <c r="N24" s="9"/>
      <c r="O24" s="40"/>
      <c r="P24" s="40"/>
      <c r="Q24" s="40"/>
      <c r="R24" s="40"/>
      <c r="S24" s="40"/>
    </row>
    <row r="25" spans="1:19" ht="80" hidden="1" x14ac:dyDescent="0.55000000000000004">
      <c r="A25" s="32" t="s">
        <v>438</v>
      </c>
      <c r="B25" s="33" t="s">
        <v>439</v>
      </c>
      <c r="C25" s="34" t="s">
        <v>440</v>
      </c>
      <c r="D25" s="34" t="s">
        <v>459</v>
      </c>
      <c r="E25" s="35"/>
      <c r="F25" s="36">
        <v>242141</v>
      </c>
      <c r="G25" s="37" t="s">
        <v>476</v>
      </c>
      <c r="H25" s="38" t="s">
        <v>16</v>
      </c>
      <c r="I25" s="41" t="s">
        <v>37</v>
      </c>
      <c r="J25" s="39"/>
      <c r="K25" s="32"/>
      <c r="L25" s="9">
        <v>46113</v>
      </c>
      <c r="M25" s="9"/>
      <c r="N25" s="9"/>
      <c r="O25" s="40"/>
      <c r="P25" s="40"/>
      <c r="Q25" s="40"/>
      <c r="R25" s="40"/>
      <c r="S25" s="40"/>
    </row>
    <row r="26" spans="1:19" ht="100" hidden="1" x14ac:dyDescent="0.55000000000000004">
      <c r="A26" s="32" t="s">
        <v>438</v>
      </c>
      <c r="B26" s="33" t="s">
        <v>439</v>
      </c>
      <c r="C26" s="34" t="s">
        <v>440</v>
      </c>
      <c r="D26" s="34" t="s">
        <v>459</v>
      </c>
      <c r="E26" s="35"/>
      <c r="F26" s="36">
        <v>242142</v>
      </c>
      <c r="G26" s="37" t="s">
        <v>477</v>
      </c>
      <c r="H26" s="38" t="s">
        <v>16</v>
      </c>
      <c r="I26" s="41" t="s">
        <v>37</v>
      </c>
      <c r="J26" s="39"/>
      <c r="K26" s="32"/>
      <c r="L26" s="9">
        <v>46113</v>
      </c>
      <c r="M26" s="9"/>
      <c r="N26" s="9"/>
      <c r="O26" s="40"/>
      <c r="P26" s="40"/>
      <c r="Q26" s="40"/>
      <c r="R26" s="40"/>
      <c r="S26" s="40"/>
    </row>
    <row r="27" spans="1:19" ht="80" hidden="1" x14ac:dyDescent="0.55000000000000004">
      <c r="A27" s="32" t="s">
        <v>438</v>
      </c>
      <c r="B27" s="33" t="s">
        <v>439</v>
      </c>
      <c r="C27" s="34" t="s">
        <v>440</v>
      </c>
      <c r="D27" s="34" t="s">
        <v>459</v>
      </c>
      <c r="E27" s="35"/>
      <c r="F27" s="36">
        <v>242143</v>
      </c>
      <c r="G27" s="37" t="s">
        <v>478</v>
      </c>
      <c r="H27" s="38" t="s">
        <v>16</v>
      </c>
      <c r="I27" s="41" t="s">
        <v>37</v>
      </c>
      <c r="J27" s="39"/>
      <c r="K27" s="32"/>
      <c r="L27" s="9">
        <v>46113</v>
      </c>
      <c r="M27" s="9"/>
      <c r="N27" s="9"/>
      <c r="O27" s="40"/>
      <c r="P27" s="40"/>
      <c r="Q27" s="40"/>
      <c r="R27" s="40"/>
      <c r="S27" s="40"/>
    </row>
    <row r="28" spans="1:19" ht="140" x14ac:dyDescent="0.55000000000000004">
      <c r="A28" s="92" t="s">
        <v>438</v>
      </c>
      <c r="B28" s="93" t="s">
        <v>439</v>
      </c>
      <c r="C28" s="94" t="s">
        <v>440</v>
      </c>
      <c r="D28" s="94" t="s">
        <v>459</v>
      </c>
      <c r="E28" s="95"/>
      <c r="F28" s="96">
        <v>242765</v>
      </c>
      <c r="G28" s="94" t="s">
        <v>479</v>
      </c>
      <c r="H28" s="98" t="s">
        <v>30</v>
      </c>
      <c r="I28" s="98" t="s">
        <v>30</v>
      </c>
      <c r="J28" s="94" t="s">
        <v>480</v>
      </c>
      <c r="K28" s="92" t="s">
        <v>481</v>
      </c>
      <c r="L28" s="100"/>
      <c r="M28" s="100"/>
      <c r="N28" s="100"/>
      <c r="O28" s="101" t="s">
        <v>2869</v>
      </c>
      <c r="P28" s="102"/>
      <c r="Q28" s="103"/>
      <c r="R28" s="102"/>
      <c r="S28" s="102"/>
    </row>
    <row r="29" spans="1:19" ht="100" x14ac:dyDescent="0.55000000000000004">
      <c r="A29" s="92" t="s">
        <v>438</v>
      </c>
      <c r="B29" s="93" t="s">
        <v>439</v>
      </c>
      <c r="C29" s="94" t="s">
        <v>440</v>
      </c>
      <c r="D29" s="94" t="s">
        <v>466</v>
      </c>
      <c r="E29" s="95"/>
      <c r="F29" s="96">
        <v>240188</v>
      </c>
      <c r="G29" s="94" t="s">
        <v>482</v>
      </c>
      <c r="H29" s="98" t="s">
        <v>30</v>
      </c>
      <c r="I29" s="98" t="s">
        <v>30</v>
      </c>
      <c r="J29" s="94" t="s">
        <v>483</v>
      </c>
      <c r="K29" s="92"/>
      <c r="L29" s="100"/>
      <c r="M29" s="100"/>
      <c r="N29" s="100"/>
      <c r="O29" s="101" t="s">
        <v>2869</v>
      </c>
      <c r="P29" s="102"/>
      <c r="Q29" s="103"/>
      <c r="R29" s="102"/>
      <c r="S29" s="102"/>
    </row>
    <row r="30" spans="1:19" ht="100" x14ac:dyDescent="0.55000000000000004">
      <c r="A30" s="92" t="s">
        <v>438</v>
      </c>
      <c r="B30" s="93" t="s">
        <v>439</v>
      </c>
      <c r="C30" s="94" t="s">
        <v>440</v>
      </c>
      <c r="D30" s="94" t="s">
        <v>459</v>
      </c>
      <c r="E30" s="95"/>
      <c r="F30" s="96">
        <v>240189</v>
      </c>
      <c r="G30" s="94" t="s">
        <v>484</v>
      </c>
      <c r="H30" s="98" t="s">
        <v>30</v>
      </c>
      <c r="I30" s="98" t="s">
        <v>30</v>
      </c>
      <c r="J30" s="94" t="s">
        <v>483</v>
      </c>
      <c r="K30" s="92"/>
      <c r="L30" s="100"/>
      <c r="M30" s="100"/>
      <c r="N30" s="100"/>
      <c r="O30" s="101" t="s">
        <v>2869</v>
      </c>
      <c r="P30" s="102"/>
      <c r="Q30" s="103"/>
      <c r="R30" s="102"/>
      <c r="S30" s="102"/>
    </row>
    <row r="31" spans="1:19" ht="140" hidden="1" x14ac:dyDescent="0.55000000000000004">
      <c r="A31" s="32" t="s">
        <v>438</v>
      </c>
      <c r="B31" s="33" t="s">
        <v>439</v>
      </c>
      <c r="C31" s="34" t="s">
        <v>440</v>
      </c>
      <c r="D31" s="34" t="s">
        <v>459</v>
      </c>
      <c r="E31" s="35"/>
      <c r="F31" s="36">
        <v>242144</v>
      </c>
      <c r="G31" s="37" t="s">
        <v>485</v>
      </c>
      <c r="H31" s="38" t="s">
        <v>16</v>
      </c>
      <c r="I31" s="41" t="s">
        <v>37</v>
      </c>
      <c r="J31" s="39"/>
      <c r="K31" s="32"/>
      <c r="L31" s="9">
        <v>46113</v>
      </c>
      <c r="M31" s="9"/>
      <c r="N31" s="9"/>
      <c r="O31" s="40"/>
      <c r="P31" s="40"/>
      <c r="Q31" s="40"/>
      <c r="R31" s="40"/>
      <c r="S31" s="40"/>
    </row>
    <row r="32" spans="1:19" ht="80" hidden="1" x14ac:dyDescent="0.55000000000000004">
      <c r="A32" s="32" t="s">
        <v>438</v>
      </c>
      <c r="B32" s="33" t="s">
        <v>439</v>
      </c>
      <c r="C32" s="34" t="s">
        <v>440</v>
      </c>
      <c r="D32" s="34" t="s">
        <v>459</v>
      </c>
      <c r="E32" s="35"/>
      <c r="F32" s="36">
        <v>242145</v>
      </c>
      <c r="G32" s="37" t="s">
        <v>486</v>
      </c>
      <c r="H32" s="38" t="s">
        <v>16</v>
      </c>
      <c r="I32" s="38" t="s">
        <v>16</v>
      </c>
      <c r="J32" s="39"/>
      <c r="K32" s="32"/>
      <c r="L32" s="9">
        <v>46113</v>
      </c>
      <c r="M32" s="9"/>
      <c r="N32" s="9"/>
      <c r="O32" s="40"/>
      <c r="P32" s="40"/>
      <c r="Q32" s="40"/>
      <c r="R32" s="40"/>
      <c r="S32" s="40"/>
    </row>
    <row r="33" spans="1:19" ht="80" x14ac:dyDescent="0.55000000000000004">
      <c r="A33" s="92" t="s">
        <v>438</v>
      </c>
      <c r="B33" s="93" t="s">
        <v>439</v>
      </c>
      <c r="C33" s="94" t="s">
        <v>440</v>
      </c>
      <c r="D33" s="94" t="s">
        <v>459</v>
      </c>
      <c r="E33" s="95"/>
      <c r="F33" s="96">
        <v>242146</v>
      </c>
      <c r="G33" s="97" t="s">
        <v>487</v>
      </c>
      <c r="H33" s="98" t="s">
        <v>30</v>
      </c>
      <c r="I33" s="98" t="s">
        <v>30</v>
      </c>
      <c r="J33" s="99"/>
      <c r="K33" s="92"/>
      <c r="L33" s="100"/>
      <c r="M33" s="100"/>
      <c r="N33" s="100"/>
      <c r="O33" s="101" t="s">
        <v>2866</v>
      </c>
      <c r="P33" s="102"/>
      <c r="Q33" s="103"/>
      <c r="R33" s="102"/>
      <c r="S33" s="102"/>
    </row>
    <row r="34" spans="1:19" ht="80" hidden="1" x14ac:dyDescent="0.55000000000000004">
      <c r="A34" s="32" t="s">
        <v>438</v>
      </c>
      <c r="B34" s="33" t="s">
        <v>439</v>
      </c>
      <c r="C34" s="34" t="s">
        <v>440</v>
      </c>
      <c r="D34" s="34" t="s">
        <v>459</v>
      </c>
      <c r="E34" s="35"/>
      <c r="F34" s="36">
        <v>242147</v>
      </c>
      <c r="G34" s="37" t="s">
        <v>488</v>
      </c>
      <c r="H34" s="38" t="s">
        <v>16</v>
      </c>
      <c r="I34" s="38" t="s">
        <v>16</v>
      </c>
      <c r="J34" s="39"/>
      <c r="K34" s="32"/>
      <c r="L34" s="9">
        <v>46113</v>
      </c>
      <c r="M34" s="9"/>
      <c r="N34" s="9"/>
      <c r="O34" s="40"/>
      <c r="P34" s="40"/>
      <c r="Q34" s="40"/>
      <c r="R34" s="40"/>
      <c r="S34" s="40"/>
    </row>
    <row r="35" spans="1:19" ht="80" x14ac:dyDescent="0.55000000000000004">
      <c r="A35" s="92" t="s">
        <v>438</v>
      </c>
      <c r="B35" s="93" t="s">
        <v>439</v>
      </c>
      <c r="C35" s="94" t="s">
        <v>440</v>
      </c>
      <c r="D35" s="94" t="s">
        <v>459</v>
      </c>
      <c r="E35" s="95"/>
      <c r="F35" s="96">
        <v>242148</v>
      </c>
      <c r="G35" s="97" t="s">
        <v>489</v>
      </c>
      <c r="H35" s="98" t="s">
        <v>30</v>
      </c>
      <c r="I35" s="98" t="s">
        <v>30</v>
      </c>
      <c r="J35" s="99"/>
      <c r="K35" s="92"/>
      <c r="L35" s="100"/>
      <c r="M35" s="100"/>
      <c r="N35" s="100"/>
      <c r="O35" s="101" t="s">
        <v>2866</v>
      </c>
      <c r="P35" s="102"/>
      <c r="Q35" s="103"/>
      <c r="R35" s="102"/>
      <c r="S35" s="102"/>
    </row>
    <row r="36" spans="1:19" ht="80" hidden="1" x14ac:dyDescent="0.55000000000000004">
      <c r="A36" s="32" t="s">
        <v>438</v>
      </c>
      <c r="B36" s="33" t="s">
        <v>439</v>
      </c>
      <c r="C36" s="34" t="s">
        <v>440</v>
      </c>
      <c r="D36" s="34" t="s">
        <v>459</v>
      </c>
      <c r="E36" s="35"/>
      <c r="F36" s="36">
        <v>240190</v>
      </c>
      <c r="G36" s="34" t="s">
        <v>490</v>
      </c>
      <c r="H36" s="38" t="s">
        <v>16</v>
      </c>
      <c r="I36" s="38" t="s">
        <v>16</v>
      </c>
      <c r="J36" s="39" t="s">
        <v>491</v>
      </c>
      <c r="K36" s="32"/>
      <c r="L36" s="9">
        <v>46113</v>
      </c>
      <c r="M36" s="9"/>
      <c r="N36" s="9"/>
      <c r="O36" s="40"/>
      <c r="P36" s="40"/>
      <c r="Q36" s="40"/>
      <c r="R36" s="40"/>
      <c r="S36" s="40"/>
    </row>
    <row r="37" spans="1:19" ht="80" hidden="1" x14ac:dyDescent="0.55000000000000004">
      <c r="A37" s="32" t="s">
        <v>438</v>
      </c>
      <c r="B37" s="33" t="s">
        <v>439</v>
      </c>
      <c r="C37" s="34" t="s">
        <v>440</v>
      </c>
      <c r="D37" s="34" t="s">
        <v>466</v>
      </c>
      <c r="E37" s="35"/>
      <c r="F37" s="36">
        <v>240191</v>
      </c>
      <c r="G37" s="34" t="s">
        <v>492</v>
      </c>
      <c r="H37" s="38" t="s">
        <v>16</v>
      </c>
      <c r="I37" s="38" t="s">
        <v>16</v>
      </c>
      <c r="J37" s="39"/>
      <c r="K37" s="32"/>
      <c r="L37" s="9">
        <v>46113</v>
      </c>
      <c r="M37" s="9"/>
      <c r="N37" s="9"/>
      <c r="O37" s="40"/>
      <c r="P37" s="40"/>
      <c r="Q37" s="40"/>
      <c r="R37" s="40"/>
      <c r="S37" s="40"/>
    </row>
    <row r="38" spans="1:19" ht="80" hidden="1" x14ac:dyDescent="0.55000000000000004">
      <c r="A38" s="32" t="s">
        <v>438</v>
      </c>
      <c r="B38" s="33" t="s">
        <v>439</v>
      </c>
      <c r="C38" s="34" t="s">
        <v>440</v>
      </c>
      <c r="D38" s="34" t="s">
        <v>466</v>
      </c>
      <c r="E38" s="35"/>
      <c r="F38" s="36">
        <v>240192</v>
      </c>
      <c r="G38" s="34" t="s">
        <v>493</v>
      </c>
      <c r="H38" s="38" t="s">
        <v>16</v>
      </c>
      <c r="I38" s="38" t="s">
        <v>16</v>
      </c>
      <c r="J38" s="39"/>
      <c r="K38" s="32"/>
      <c r="L38" s="9">
        <v>46113</v>
      </c>
      <c r="M38" s="9"/>
      <c r="N38" s="9"/>
      <c r="O38" s="40"/>
      <c r="P38" s="40"/>
      <c r="Q38" s="40"/>
      <c r="R38" s="40"/>
      <c r="S38" s="40"/>
    </row>
    <row r="39" spans="1:19" ht="80" hidden="1" x14ac:dyDescent="0.55000000000000004">
      <c r="A39" s="32" t="s">
        <v>438</v>
      </c>
      <c r="B39" s="33" t="s">
        <v>439</v>
      </c>
      <c r="C39" s="34" t="s">
        <v>440</v>
      </c>
      <c r="D39" s="34" t="s">
        <v>459</v>
      </c>
      <c r="E39" s="35"/>
      <c r="F39" s="36">
        <v>240193</v>
      </c>
      <c r="G39" s="34" t="s">
        <v>494</v>
      </c>
      <c r="H39" s="38" t="s">
        <v>16</v>
      </c>
      <c r="I39" s="38" t="s">
        <v>16</v>
      </c>
      <c r="J39" s="39"/>
      <c r="K39" s="32"/>
      <c r="L39" s="9">
        <v>46113</v>
      </c>
      <c r="M39" s="9"/>
      <c r="N39" s="9"/>
      <c r="O39" s="40"/>
      <c r="P39" s="40"/>
      <c r="Q39" s="40"/>
      <c r="R39" s="40"/>
      <c r="S39" s="40"/>
    </row>
    <row r="40" spans="1:19" ht="140" x14ac:dyDescent="0.55000000000000004">
      <c r="A40" s="92" t="s">
        <v>438</v>
      </c>
      <c r="B40" s="93" t="s">
        <v>439</v>
      </c>
      <c r="C40" s="94" t="s">
        <v>440</v>
      </c>
      <c r="D40" s="94" t="s">
        <v>466</v>
      </c>
      <c r="E40" s="95"/>
      <c r="F40" s="96">
        <v>240194</v>
      </c>
      <c r="G40" s="94" t="s">
        <v>495</v>
      </c>
      <c r="H40" s="98" t="s">
        <v>30</v>
      </c>
      <c r="I40" s="98" t="s">
        <v>30</v>
      </c>
      <c r="J40" s="99"/>
      <c r="K40" s="92"/>
      <c r="L40" s="100"/>
      <c r="M40" s="100"/>
      <c r="N40" s="100"/>
      <c r="O40" s="101" t="s">
        <v>2866</v>
      </c>
      <c r="P40" s="102"/>
      <c r="Q40" s="103"/>
      <c r="R40" s="102"/>
      <c r="S40" s="102"/>
    </row>
    <row r="41" spans="1:19" ht="80" x14ac:dyDescent="0.55000000000000004">
      <c r="A41" s="92" t="s">
        <v>438</v>
      </c>
      <c r="B41" s="93" t="s">
        <v>439</v>
      </c>
      <c r="C41" s="94" t="s">
        <v>440</v>
      </c>
      <c r="D41" s="94" t="s">
        <v>459</v>
      </c>
      <c r="E41" s="95"/>
      <c r="F41" s="96">
        <v>240195</v>
      </c>
      <c r="G41" s="94" t="s">
        <v>496</v>
      </c>
      <c r="H41" s="98" t="s">
        <v>30</v>
      </c>
      <c r="I41" s="98" t="s">
        <v>30</v>
      </c>
      <c r="J41" s="99"/>
      <c r="K41" s="92"/>
      <c r="L41" s="100"/>
      <c r="M41" s="100"/>
      <c r="N41" s="100"/>
      <c r="O41" s="101" t="s">
        <v>2866</v>
      </c>
      <c r="P41" s="102"/>
      <c r="Q41" s="103"/>
      <c r="R41" s="102"/>
      <c r="S41" s="102"/>
    </row>
    <row r="42" spans="1:19" ht="80" hidden="1" x14ac:dyDescent="0.55000000000000004">
      <c r="A42" s="32" t="s">
        <v>438</v>
      </c>
      <c r="B42" s="33" t="s">
        <v>439</v>
      </c>
      <c r="C42" s="34" t="s">
        <v>440</v>
      </c>
      <c r="D42" s="34" t="s">
        <v>466</v>
      </c>
      <c r="E42" s="35"/>
      <c r="F42" s="36">
        <v>240196</v>
      </c>
      <c r="G42" s="34" t="s">
        <v>497</v>
      </c>
      <c r="H42" s="38" t="s">
        <v>30</v>
      </c>
      <c r="I42" s="41" t="s">
        <v>37</v>
      </c>
      <c r="J42" s="39"/>
      <c r="K42" s="32"/>
      <c r="L42" s="9"/>
      <c r="M42" s="9"/>
      <c r="N42" s="9"/>
      <c r="O42" s="40"/>
      <c r="P42" s="40"/>
      <c r="Q42" s="40"/>
      <c r="R42" s="40"/>
      <c r="S42" s="40"/>
    </row>
    <row r="43" spans="1:19" ht="80" x14ac:dyDescent="0.55000000000000004">
      <c r="A43" s="92" t="s">
        <v>438</v>
      </c>
      <c r="B43" s="93" t="s">
        <v>439</v>
      </c>
      <c r="C43" s="94" t="s">
        <v>440</v>
      </c>
      <c r="D43" s="94" t="s">
        <v>459</v>
      </c>
      <c r="E43" s="95"/>
      <c r="F43" s="96">
        <v>240197</v>
      </c>
      <c r="G43" s="94" t="s">
        <v>498</v>
      </c>
      <c r="H43" s="98" t="s">
        <v>30</v>
      </c>
      <c r="I43" s="98" t="s">
        <v>30</v>
      </c>
      <c r="J43" s="99"/>
      <c r="K43" s="92"/>
      <c r="L43" s="100"/>
      <c r="M43" s="100"/>
      <c r="N43" s="100"/>
      <c r="O43" s="101" t="s">
        <v>2866</v>
      </c>
      <c r="P43" s="102"/>
      <c r="Q43" s="103"/>
      <c r="R43" s="102"/>
      <c r="S43" s="102"/>
    </row>
    <row r="44" spans="1:19" ht="180" hidden="1" x14ac:dyDescent="0.55000000000000004">
      <c r="A44" s="32" t="s">
        <v>438</v>
      </c>
      <c r="B44" s="33" t="s">
        <v>439</v>
      </c>
      <c r="C44" s="34" t="s">
        <v>440</v>
      </c>
      <c r="D44" s="34" t="s">
        <v>459</v>
      </c>
      <c r="E44" s="35"/>
      <c r="F44" s="36">
        <v>242149</v>
      </c>
      <c r="G44" s="37" t="s">
        <v>499</v>
      </c>
      <c r="H44" s="38" t="s">
        <v>16</v>
      </c>
      <c r="I44" s="41" t="s">
        <v>37</v>
      </c>
      <c r="J44" s="39"/>
      <c r="K44" s="32"/>
      <c r="L44" s="9">
        <v>46113</v>
      </c>
      <c r="M44" s="9"/>
      <c r="N44" s="9"/>
      <c r="O44" s="40"/>
      <c r="P44" s="40"/>
      <c r="Q44" s="40"/>
      <c r="R44" s="40"/>
      <c r="S44" s="40"/>
    </row>
    <row r="45" spans="1:19" ht="120" hidden="1" x14ac:dyDescent="0.55000000000000004">
      <c r="A45" s="32" t="s">
        <v>438</v>
      </c>
      <c r="B45" s="33" t="s">
        <v>439</v>
      </c>
      <c r="C45" s="34" t="s">
        <v>440</v>
      </c>
      <c r="D45" s="34" t="s">
        <v>466</v>
      </c>
      <c r="E45" s="35"/>
      <c r="F45" s="36">
        <v>240198</v>
      </c>
      <c r="G45" s="34" t="s">
        <v>500</v>
      </c>
      <c r="H45" s="38" t="s">
        <v>16</v>
      </c>
      <c r="I45" s="38" t="s">
        <v>16</v>
      </c>
      <c r="J45" s="34" t="s">
        <v>501</v>
      </c>
      <c r="K45" s="32"/>
      <c r="L45" s="9">
        <v>46113</v>
      </c>
      <c r="M45" s="9"/>
      <c r="N45" s="9"/>
      <c r="O45" s="40"/>
      <c r="P45" s="40"/>
      <c r="Q45" s="40"/>
      <c r="R45" s="40"/>
      <c r="S45" s="40"/>
    </row>
    <row r="46" spans="1:19" ht="80" hidden="1" x14ac:dyDescent="0.55000000000000004">
      <c r="A46" s="32" t="s">
        <v>438</v>
      </c>
      <c r="B46" s="33" t="s">
        <v>439</v>
      </c>
      <c r="C46" s="34" t="s">
        <v>440</v>
      </c>
      <c r="D46" s="34" t="s">
        <v>459</v>
      </c>
      <c r="E46" s="35"/>
      <c r="F46" s="36">
        <v>240199</v>
      </c>
      <c r="G46" s="34" t="s">
        <v>502</v>
      </c>
      <c r="H46" s="38" t="s">
        <v>16</v>
      </c>
      <c r="I46" s="38" t="s">
        <v>16</v>
      </c>
      <c r="J46" s="34"/>
      <c r="K46" s="32"/>
      <c r="L46" s="9">
        <v>46113</v>
      </c>
      <c r="M46" s="9"/>
      <c r="N46" s="9"/>
      <c r="O46" s="40"/>
      <c r="P46" s="40"/>
      <c r="Q46" s="40"/>
      <c r="R46" s="40"/>
      <c r="S46" s="40"/>
    </row>
    <row r="47" spans="1:19" ht="80" hidden="1" x14ac:dyDescent="0.55000000000000004">
      <c r="A47" s="32" t="s">
        <v>438</v>
      </c>
      <c r="B47" s="33" t="s">
        <v>439</v>
      </c>
      <c r="C47" s="34" t="s">
        <v>440</v>
      </c>
      <c r="D47" s="34" t="s">
        <v>466</v>
      </c>
      <c r="E47" s="35"/>
      <c r="F47" s="36">
        <v>240200</v>
      </c>
      <c r="G47" s="34" t="s">
        <v>503</v>
      </c>
      <c r="H47" s="38" t="s">
        <v>16</v>
      </c>
      <c r="I47" s="38" t="s">
        <v>16</v>
      </c>
      <c r="J47" s="34"/>
      <c r="K47" s="32"/>
      <c r="L47" s="9">
        <v>46113</v>
      </c>
      <c r="M47" s="9" t="s">
        <v>399</v>
      </c>
      <c r="N47" s="18" t="s">
        <v>504</v>
      </c>
      <c r="O47" s="40"/>
      <c r="P47" s="40"/>
      <c r="Q47" s="40"/>
      <c r="R47" s="40"/>
      <c r="S47" s="40"/>
    </row>
    <row r="48" spans="1:19" ht="100" hidden="1" x14ac:dyDescent="0.55000000000000004">
      <c r="A48" s="32" t="s">
        <v>438</v>
      </c>
      <c r="B48" s="33" t="s">
        <v>439</v>
      </c>
      <c r="C48" s="34" t="s">
        <v>440</v>
      </c>
      <c r="D48" s="34" t="s">
        <v>459</v>
      </c>
      <c r="E48" s="35"/>
      <c r="F48" s="36">
        <v>242150</v>
      </c>
      <c r="G48" s="37" t="s">
        <v>505</v>
      </c>
      <c r="H48" s="38" t="s">
        <v>16</v>
      </c>
      <c r="I48" s="41" t="s">
        <v>37</v>
      </c>
      <c r="J48" s="39"/>
      <c r="K48" s="32"/>
      <c r="L48" s="9">
        <v>46113</v>
      </c>
      <c r="M48" s="9"/>
      <c r="N48" s="9"/>
      <c r="O48" s="40"/>
      <c r="P48" s="40"/>
      <c r="Q48" s="40"/>
      <c r="R48" s="40"/>
      <c r="S48" s="40"/>
    </row>
    <row r="49" spans="1:19" ht="80" hidden="1" x14ac:dyDescent="0.55000000000000004">
      <c r="A49" s="32" t="s">
        <v>438</v>
      </c>
      <c r="B49" s="33" t="s">
        <v>439</v>
      </c>
      <c r="C49" s="34" t="s">
        <v>440</v>
      </c>
      <c r="D49" s="34" t="s">
        <v>459</v>
      </c>
      <c r="E49" s="35"/>
      <c r="F49" s="36">
        <v>242151</v>
      </c>
      <c r="G49" s="37" t="s">
        <v>506</v>
      </c>
      <c r="H49" s="38" t="s">
        <v>16</v>
      </c>
      <c r="I49" s="38" t="s">
        <v>16</v>
      </c>
      <c r="J49" s="39"/>
      <c r="K49" s="32"/>
      <c r="L49" s="9">
        <v>46113</v>
      </c>
      <c r="M49" s="9"/>
      <c r="N49" s="9"/>
      <c r="O49" s="40"/>
      <c r="P49" s="40"/>
      <c r="Q49" s="40"/>
      <c r="R49" s="40"/>
      <c r="S49" s="40"/>
    </row>
    <row r="50" spans="1:19" ht="100" x14ac:dyDescent="0.55000000000000004">
      <c r="A50" s="92" t="s">
        <v>438</v>
      </c>
      <c r="B50" s="93" t="s">
        <v>439</v>
      </c>
      <c r="C50" s="94" t="s">
        <v>440</v>
      </c>
      <c r="D50" s="94" t="s">
        <v>459</v>
      </c>
      <c r="E50" s="95"/>
      <c r="F50" s="96">
        <v>242152</v>
      </c>
      <c r="G50" s="97" t="s">
        <v>507</v>
      </c>
      <c r="H50" s="98" t="s">
        <v>30</v>
      </c>
      <c r="I50" s="98" t="s">
        <v>30</v>
      </c>
      <c r="J50" s="99"/>
      <c r="K50" s="92"/>
      <c r="L50" s="100"/>
      <c r="M50" s="100"/>
      <c r="N50" s="100"/>
      <c r="O50" s="101" t="s">
        <v>2866</v>
      </c>
      <c r="P50" s="102"/>
      <c r="Q50" s="103"/>
      <c r="R50" s="102"/>
      <c r="S50" s="102"/>
    </row>
    <row r="51" spans="1:19" ht="140" hidden="1" x14ac:dyDescent="0.55000000000000004">
      <c r="A51" s="32" t="s">
        <v>438</v>
      </c>
      <c r="B51" s="33" t="s">
        <v>439</v>
      </c>
      <c r="C51" s="34" t="s">
        <v>440</v>
      </c>
      <c r="D51" s="34" t="s">
        <v>459</v>
      </c>
      <c r="E51" s="35"/>
      <c r="F51" s="36">
        <v>240201</v>
      </c>
      <c r="G51" s="34" t="s">
        <v>508</v>
      </c>
      <c r="H51" s="38" t="s">
        <v>16</v>
      </c>
      <c r="I51" s="38" t="s">
        <v>16</v>
      </c>
      <c r="J51" s="39" t="s">
        <v>509</v>
      </c>
      <c r="K51" s="32"/>
      <c r="L51" s="9">
        <v>46113</v>
      </c>
      <c r="M51" s="9"/>
      <c r="N51" s="9"/>
      <c r="O51" s="40"/>
      <c r="P51" s="40"/>
      <c r="Q51" s="40"/>
      <c r="R51" s="40"/>
      <c r="S51" s="40"/>
    </row>
    <row r="52" spans="1:19" ht="80" hidden="1" x14ac:dyDescent="0.55000000000000004">
      <c r="A52" s="32" t="s">
        <v>438</v>
      </c>
      <c r="B52" s="33" t="s">
        <v>439</v>
      </c>
      <c r="C52" s="34" t="s">
        <v>440</v>
      </c>
      <c r="D52" s="34" t="s">
        <v>459</v>
      </c>
      <c r="E52" s="35"/>
      <c r="F52" s="36">
        <v>240203</v>
      </c>
      <c r="G52" s="34" t="s">
        <v>510</v>
      </c>
      <c r="H52" s="38" t="s">
        <v>16</v>
      </c>
      <c r="I52" s="38" t="s">
        <v>16</v>
      </c>
      <c r="J52" s="39"/>
      <c r="K52" s="32"/>
      <c r="L52" s="9">
        <v>46113</v>
      </c>
      <c r="M52" s="9"/>
      <c r="N52" s="9"/>
      <c r="O52" s="40"/>
      <c r="P52" s="40"/>
      <c r="Q52" s="40"/>
      <c r="R52" s="40"/>
      <c r="S52" s="40"/>
    </row>
    <row r="53" spans="1:19" ht="100" x14ac:dyDescent="0.55000000000000004">
      <c r="A53" s="92" t="s">
        <v>438</v>
      </c>
      <c r="B53" s="93" t="s">
        <v>439</v>
      </c>
      <c r="C53" s="94" t="s">
        <v>440</v>
      </c>
      <c r="D53" s="94" t="s">
        <v>466</v>
      </c>
      <c r="E53" s="95"/>
      <c r="F53" s="96">
        <v>240204</v>
      </c>
      <c r="G53" s="94" t="s">
        <v>511</v>
      </c>
      <c r="H53" s="98" t="s">
        <v>30</v>
      </c>
      <c r="I53" s="98" t="s">
        <v>30</v>
      </c>
      <c r="J53" s="99"/>
      <c r="K53" s="92"/>
      <c r="L53" s="100"/>
      <c r="M53" s="100"/>
      <c r="N53" s="100"/>
      <c r="O53" s="101" t="s">
        <v>2866</v>
      </c>
      <c r="P53" s="102"/>
      <c r="Q53" s="103"/>
      <c r="R53" s="102"/>
      <c r="S53" s="102"/>
    </row>
    <row r="54" spans="1:19" ht="80" x14ac:dyDescent="0.55000000000000004">
      <c r="A54" s="92" t="s">
        <v>438</v>
      </c>
      <c r="B54" s="93" t="s">
        <v>439</v>
      </c>
      <c r="C54" s="94" t="s">
        <v>440</v>
      </c>
      <c r="D54" s="94" t="s">
        <v>459</v>
      </c>
      <c r="E54" s="95"/>
      <c r="F54" s="96">
        <v>240205</v>
      </c>
      <c r="G54" s="94" t="s">
        <v>512</v>
      </c>
      <c r="H54" s="98" t="s">
        <v>30</v>
      </c>
      <c r="I54" s="98" t="s">
        <v>30</v>
      </c>
      <c r="J54" s="99"/>
      <c r="K54" s="92"/>
      <c r="L54" s="100"/>
      <c r="M54" s="100"/>
      <c r="N54" s="100"/>
      <c r="O54" s="101" t="s">
        <v>2866</v>
      </c>
      <c r="P54" s="102"/>
      <c r="Q54" s="103"/>
      <c r="R54" s="102"/>
      <c r="S54" s="102"/>
    </row>
    <row r="55" spans="1:19" ht="80" x14ac:dyDescent="0.55000000000000004">
      <c r="A55" s="92" t="s">
        <v>438</v>
      </c>
      <c r="B55" s="93" t="s">
        <v>439</v>
      </c>
      <c r="C55" s="94" t="s">
        <v>440</v>
      </c>
      <c r="D55" s="94" t="s">
        <v>466</v>
      </c>
      <c r="E55" s="95"/>
      <c r="F55" s="96">
        <v>240206</v>
      </c>
      <c r="G55" s="94" t="s">
        <v>513</v>
      </c>
      <c r="H55" s="98" t="s">
        <v>30</v>
      </c>
      <c r="I55" s="98" t="s">
        <v>30</v>
      </c>
      <c r="J55" s="99"/>
      <c r="K55" s="92"/>
      <c r="L55" s="100"/>
      <c r="M55" s="100"/>
      <c r="N55" s="100"/>
      <c r="O55" s="101" t="s">
        <v>2866</v>
      </c>
      <c r="P55" s="102"/>
      <c r="Q55" s="103"/>
      <c r="R55" s="102"/>
      <c r="S55" s="102"/>
    </row>
    <row r="56" spans="1:19" ht="160" hidden="1" x14ac:dyDescent="0.55000000000000004">
      <c r="A56" s="32" t="s">
        <v>438</v>
      </c>
      <c r="B56" s="33" t="s">
        <v>439</v>
      </c>
      <c r="C56" s="34" t="s">
        <v>440</v>
      </c>
      <c r="D56" s="34" t="s">
        <v>466</v>
      </c>
      <c r="E56" s="35"/>
      <c r="F56" s="36">
        <v>240208</v>
      </c>
      <c r="G56" s="34" t="s">
        <v>514</v>
      </c>
      <c r="H56" s="38" t="s">
        <v>16</v>
      </c>
      <c r="I56" s="38" t="s">
        <v>16</v>
      </c>
      <c r="J56" s="39" t="s">
        <v>515</v>
      </c>
      <c r="K56" s="32"/>
      <c r="L56" s="9">
        <v>46113</v>
      </c>
      <c r="M56" s="9"/>
      <c r="N56" s="9"/>
      <c r="O56" s="40"/>
      <c r="P56" s="40"/>
      <c r="Q56" s="40"/>
      <c r="R56" s="40"/>
      <c r="S56" s="40"/>
    </row>
    <row r="57" spans="1:19" ht="180" hidden="1" x14ac:dyDescent="0.55000000000000004">
      <c r="A57" s="32" t="s">
        <v>438</v>
      </c>
      <c r="B57" s="33" t="s">
        <v>439</v>
      </c>
      <c r="C57" s="34" t="s">
        <v>440</v>
      </c>
      <c r="D57" s="34" t="s">
        <v>459</v>
      </c>
      <c r="E57" s="35"/>
      <c r="F57" s="36">
        <v>240209</v>
      </c>
      <c r="G57" s="34" t="s">
        <v>516</v>
      </c>
      <c r="H57" s="38" t="s">
        <v>16</v>
      </c>
      <c r="I57" s="38" t="s">
        <v>16</v>
      </c>
      <c r="J57" s="39"/>
      <c r="K57" s="32"/>
      <c r="L57" s="9">
        <v>46113</v>
      </c>
      <c r="M57" s="9"/>
      <c r="N57" s="9"/>
      <c r="O57" s="40"/>
      <c r="P57" s="40"/>
      <c r="Q57" s="40"/>
      <c r="R57" s="40"/>
      <c r="S57" s="40"/>
    </row>
    <row r="58" spans="1:19" ht="120" hidden="1" x14ac:dyDescent="0.55000000000000004">
      <c r="A58" s="32" t="s">
        <v>438</v>
      </c>
      <c r="B58" s="33" t="s">
        <v>439</v>
      </c>
      <c r="C58" s="34" t="s">
        <v>440</v>
      </c>
      <c r="D58" s="34" t="s">
        <v>466</v>
      </c>
      <c r="E58" s="35"/>
      <c r="F58" s="36">
        <v>240210</v>
      </c>
      <c r="G58" s="34" t="s">
        <v>517</v>
      </c>
      <c r="H58" s="38" t="s">
        <v>16</v>
      </c>
      <c r="I58" s="38" t="s">
        <v>16</v>
      </c>
      <c r="J58" s="39"/>
      <c r="K58" s="32"/>
      <c r="L58" s="9">
        <v>46113</v>
      </c>
      <c r="M58" s="9" t="s">
        <v>399</v>
      </c>
      <c r="N58" s="18" t="s">
        <v>518</v>
      </c>
      <c r="O58" s="40"/>
      <c r="P58" s="40"/>
      <c r="Q58" s="40"/>
      <c r="R58" s="40"/>
      <c r="S58" s="40"/>
    </row>
    <row r="59" spans="1:19" ht="80" x14ac:dyDescent="0.55000000000000004">
      <c r="A59" s="92" t="s">
        <v>438</v>
      </c>
      <c r="B59" s="93" t="s">
        <v>439</v>
      </c>
      <c r="C59" s="94" t="s">
        <v>440</v>
      </c>
      <c r="D59" s="94" t="s">
        <v>459</v>
      </c>
      <c r="E59" s="95"/>
      <c r="F59" s="96">
        <v>240211</v>
      </c>
      <c r="G59" s="94" t="s">
        <v>519</v>
      </c>
      <c r="H59" s="98" t="s">
        <v>30</v>
      </c>
      <c r="I59" s="98" t="s">
        <v>30</v>
      </c>
      <c r="J59" s="99"/>
      <c r="K59" s="92"/>
      <c r="L59" s="100"/>
      <c r="M59" s="100"/>
      <c r="N59" s="100"/>
      <c r="O59" s="101" t="s">
        <v>2866</v>
      </c>
      <c r="P59" s="102"/>
      <c r="Q59" s="103"/>
      <c r="R59" s="102"/>
      <c r="S59" s="102"/>
    </row>
    <row r="60" spans="1:19" ht="100" x14ac:dyDescent="0.55000000000000004">
      <c r="A60" s="92" t="s">
        <v>438</v>
      </c>
      <c r="B60" s="93" t="s">
        <v>439</v>
      </c>
      <c r="C60" s="94" t="s">
        <v>440</v>
      </c>
      <c r="D60" s="94" t="s">
        <v>466</v>
      </c>
      <c r="E60" s="95"/>
      <c r="F60" s="96">
        <v>240212</v>
      </c>
      <c r="G60" s="94" t="s">
        <v>520</v>
      </c>
      <c r="H60" s="98" t="s">
        <v>30</v>
      </c>
      <c r="I60" s="98" t="s">
        <v>30</v>
      </c>
      <c r="J60" s="99"/>
      <c r="K60" s="92"/>
      <c r="L60" s="100"/>
      <c r="M60" s="100"/>
      <c r="N60" s="100"/>
      <c r="O60" s="101" t="s">
        <v>2866</v>
      </c>
      <c r="P60" s="102"/>
      <c r="Q60" s="103"/>
      <c r="R60" s="102"/>
      <c r="S60" s="102"/>
    </row>
    <row r="61" spans="1:19" ht="80" x14ac:dyDescent="0.55000000000000004">
      <c r="A61" s="92" t="s">
        <v>438</v>
      </c>
      <c r="B61" s="93" t="s">
        <v>439</v>
      </c>
      <c r="C61" s="94" t="s">
        <v>440</v>
      </c>
      <c r="D61" s="94" t="s">
        <v>459</v>
      </c>
      <c r="E61" s="95"/>
      <c r="F61" s="96">
        <v>240213</v>
      </c>
      <c r="G61" s="94" t="s">
        <v>521</v>
      </c>
      <c r="H61" s="98" t="s">
        <v>30</v>
      </c>
      <c r="I61" s="98" t="s">
        <v>30</v>
      </c>
      <c r="J61" s="99"/>
      <c r="K61" s="92"/>
      <c r="L61" s="100"/>
      <c r="M61" s="100"/>
      <c r="N61" s="100"/>
      <c r="O61" s="101" t="s">
        <v>2868</v>
      </c>
      <c r="P61" s="102"/>
      <c r="Q61" s="103"/>
      <c r="R61" s="102"/>
      <c r="S61" s="102"/>
    </row>
    <row r="62" spans="1:19" ht="120" x14ac:dyDescent="0.55000000000000004">
      <c r="A62" s="92" t="s">
        <v>438</v>
      </c>
      <c r="B62" s="93" t="s">
        <v>439</v>
      </c>
      <c r="C62" s="94" t="s">
        <v>440</v>
      </c>
      <c r="D62" s="94" t="s">
        <v>466</v>
      </c>
      <c r="E62" s="95"/>
      <c r="F62" s="96">
        <v>240214</v>
      </c>
      <c r="G62" s="94" t="s">
        <v>522</v>
      </c>
      <c r="H62" s="98" t="s">
        <v>30</v>
      </c>
      <c r="I62" s="98" t="s">
        <v>30</v>
      </c>
      <c r="J62" s="99" t="s">
        <v>523</v>
      </c>
      <c r="K62" s="92"/>
      <c r="L62" s="100"/>
      <c r="M62" s="100"/>
      <c r="N62" s="100"/>
      <c r="O62" s="101" t="s">
        <v>2866</v>
      </c>
      <c r="P62" s="102"/>
      <c r="Q62" s="103"/>
      <c r="R62" s="102"/>
      <c r="S62" s="102"/>
    </row>
    <row r="63" spans="1:19" ht="80" x14ac:dyDescent="0.55000000000000004">
      <c r="A63" s="92" t="s">
        <v>438</v>
      </c>
      <c r="B63" s="93" t="s">
        <v>439</v>
      </c>
      <c r="C63" s="94" t="s">
        <v>440</v>
      </c>
      <c r="D63" s="94" t="s">
        <v>459</v>
      </c>
      <c r="E63" s="95"/>
      <c r="F63" s="96">
        <v>240215</v>
      </c>
      <c r="G63" s="94" t="s">
        <v>524</v>
      </c>
      <c r="H63" s="98" t="s">
        <v>30</v>
      </c>
      <c r="I63" s="98" t="s">
        <v>30</v>
      </c>
      <c r="J63" s="99"/>
      <c r="K63" s="92"/>
      <c r="L63" s="100"/>
      <c r="M63" s="100"/>
      <c r="N63" s="100"/>
      <c r="O63" s="101" t="s">
        <v>2868</v>
      </c>
      <c r="P63" s="102"/>
      <c r="Q63" s="103"/>
      <c r="R63" s="102"/>
      <c r="S63" s="102"/>
    </row>
    <row r="64" spans="1:19" ht="80" x14ac:dyDescent="0.55000000000000004">
      <c r="A64" s="92" t="s">
        <v>438</v>
      </c>
      <c r="B64" s="93" t="s">
        <v>439</v>
      </c>
      <c r="C64" s="94" t="s">
        <v>440</v>
      </c>
      <c r="D64" s="94" t="s">
        <v>466</v>
      </c>
      <c r="E64" s="95"/>
      <c r="F64" s="96">
        <v>240216</v>
      </c>
      <c r="G64" s="94" t="s">
        <v>525</v>
      </c>
      <c r="H64" s="98" t="s">
        <v>30</v>
      </c>
      <c r="I64" s="98" t="s">
        <v>30</v>
      </c>
      <c r="J64" s="99"/>
      <c r="K64" s="92"/>
      <c r="L64" s="100"/>
      <c r="M64" s="100"/>
      <c r="N64" s="100"/>
      <c r="O64" s="101" t="s">
        <v>2866</v>
      </c>
      <c r="P64" s="102"/>
      <c r="Q64" s="103"/>
      <c r="R64" s="102"/>
      <c r="S64" s="102"/>
    </row>
    <row r="65" spans="1:19" ht="80" x14ac:dyDescent="0.55000000000000004">
      <c r="A65" s="92" t="s">
        <v>438</v>
      </c>
      <c r="B65" s="93" t="s">
        <v>439</v>
      </c>
      <c r="C65" s="94" t="s">
        <v>440</v>
      </c>
      <c r="D65" s="94" t="s">
        <v>459</v>
      </c>
      <c r="E65" s="95"/>
      <c r="F65" s="96">
        <v>240217</v>
      </c>
      <c r="G65" s="94" t="s">
        <v>526</v>
      </c>
      <c r="H65" s="98" t="s">
        <v>30</v>
      </c>
      <c r="I65" s="98" t="s">
        <v>30</v>
      </c>
      <c r="J65" s="99"/>
      <c r="K65" s="92"/>
      <c r="L65" s="100"/>
      <c r="M65" s="100"/>
      <c r="N65" s="100"/>
      <c r="O65" s="101" t="s">
        <v>2866</v>
      </c>
      <c r="P65" s="102"/>
      <c r="Q65" s="103"/>
      <c r="R65" s="102"/>
      <c r="S65" s="102"/>
    </row>
    <row r="66" spans="1:19" ht="80" x14ac:dyDescent="0.55000000000000004">
      <c r="A66" s="92" t="s">
        <v>438</v>
      </c>
      <c r="B66" s="93" t="s">
        <v>439</v>
      </c>
      <c r="C66" s="94" t="s">
        <v>440</v>
      </c>
      <c r="D66" s="94" t="s">
        <v>459</v>
      </c>
      <c r="E66" s="95"/>
      <c r="F66" s="96">
        <v>242153</v>
      </c>
      <c r="G66" s="97" t="s">
        <v>527</v>
      </c>
      <c r="H66" s="98" t="s">
        <v>30</v>
      </c>
      <c r="I66" s="98" t="s">
        <v>30</v>
      </c>
      <c r="J66" s="99"/>
      <c r="K66" s="92"/>
      <c r="L66" s="100"/>
      <c r="M66" s="100"/>
      <c r="N66" s="100"/>
      <c r="O66" s="101" t="s">
        <v>2866</v>
      </c>
      <c r="P66" s="102"/>
      <c r="Q66" s="103"/>
      <c r="R66" s="102"/>
      <c r="S66" s="102"/>
    </row>
    <row r="67" spans="1:19" ht="160" hidden="1" x14ac:dyDescent="0.55000000000000004">
      <c r="A67" s="32" t="s">
        <v>438</v>
      </c>
      <c r="B67" s="33" t="s">
        <v>439</v>
      </c>
      <c r="C67" s="34" t="s">
        <v>440</v>
      </c>
      <c r="D67" s="34" t="s">
        <v>459</v>
      </c>
      <c r="E67" s="35"/>
      <c r="F67" s="36">
        <v>240218</v>
      </c>
      <c r="G67" s="34" t="s">
        <v>528</v>
      </c>
      <c r="H67" s="38" t="s">
        <v>16</v>
      </c>
      <c r="I67" s="38" t="s">
        <v>16</v>
      </c>
      <c r="J67" s="39" t="s">
        <v>529</v>
      </c>
      <c r="K67" s="32"/>
      <c r="L67" s="9">
        <v>46113</v>
      </c>
      <c r="M67" s="9"/>
      <c r="N67" s="9"/>
      <c r="O67" s="40"/>
      <c r="P67" s="40"/>
      <c r="Q67" s="40"/>
      <c r="R67" s="40"/>
      <c r="S67" s="40"/>
    </row>
    <row r="68" spans="1:19" ht="80" hidden="1" x14ac:dyDescent="0.55000000000000004">
      <c r="A68" s="32" t="s">
        <v>438</v>
      </c>
      <c r="B68" s="33" t="s">
        <v>439</v>
      </c>
      <c r="C68" s="34" t="s">
        <v>440</v>
      </c>
      <c r="D68" s="34" t="s">
        <v>459</v>
      </c>
      <c r="E68" s="35"/>
      <c r="F68" s="36">
        <v>240222</v>
      </c>
      <c r="G68" s="34" t="s">
        <v>530</v>
      </c>
      <c r="H68" s="38" t="s">
        <v>16</v>
      </c>
      <c r="I68" s="38" t="s">
        <v>16</v>
      </c>
      <c r="J68" s="39"/>
      <c r="K68" s="32"/>
      <c r="L68" s="9">
        <v>46113</v>
      </c>
      <c r="M68" s="9"/>
      <c r="N68" s="9"/>
      <c r="O68" s="40"/>
      <c r="P68" s="40"/>
      <c r="Q68" s="40"/>
      <c r="R68" s="40"/>
      <c r="S68" s="40"/>
    </row>
    <row r="69" spans="1:19" ht="260" x14ac:dyDescent="0.55000000000000004">
      <c r="A69" s="92" t="s">
        <v>438</v>
      </c>
      <c r="B69" s="93" t="s">
        <v>439</v>
      </c>
      <c r="C69" s="94" t="s">
        <v>440</v>
      </c>
      <c r="D69" s="94" t="s">
        <v>466</v>
      </c>
      <c r="E69" s="95"/>
      <c r="F69" s="96">
        <v>240223</v>
      </c>
      <c r="G69" s="94" t="s">
        <v>531</v>
      </c>
      <c r="H69" s="98" t="s">
        <v>30</v>
      </c>
      <c r="I69" s="98" t="s">
        <v>30</v>
      </c>
      <c r="J69" s="99" t="s">
        <v>532</v>
      </c>
      <c r="K69" s="92"/>
      <c r="L69" s="100"/>
      <c r="M69" s="100"/>
      <c r="N69" s="100"/>
      <c r="O69" s="101" t="s">
        <v>2866</v>
      </c>
      <c r="P69" s="102"/>
      <c r="Q69" s="103"/>
      <c r="R69" s="102"/>
      <c r="S69" s="102"/>
    </row>
    <row r="70" spans="1:19" ht="120" x14ac:dyDescent="0.55000000000000004">
      <c r="A70" s="92" t="s">
        <v>438</v>
      </c>
      <c r="B70" s="93" t="s">
        <v>439</v>
      </c>
      <c r="C70" s="94" t="s">
        <v>440</v>
      </c>
      <c r="D70" s="94" t="s">
        <v>533</v>
      </c>
      <c r="E70" s="95"/>
      <c r="F70" s="96">
        <v>240224</v>
      </c>
      <c r="G70" s="94" t="s">
        <v>534</v>
      </c>
      <c r="H70" s="98" t="s">
        <v>30</v>
      </c>
      <c r="I70" s="98" t="s">
        <v>30</v>
      </c>
      <c r="J70" s="99" t="s">
        <v>535</v>
      </c>
      <c r="K70" s="92" t="s">
        <v>536</v>
      </c>
      <c r="L70" s="100"/>
      <c r="M70" s="100"/>
      <c r="N70" s="100"/>
      <c r="O70" s="101" t="s">
        <v>2866</v>
      </c>
      <c r="P70" s="102"/>
      <c r="Q70" s="103"/>
      <c r="R70" s="102"/>
      <c r="S70" s="102"/>
    </row>
    <row r="71" spans="1:19" ht="80" x14ac:dyDescent="0.55000000000000004">
      <c r="A71" s="92" t="s">
        <v>438</v>
      </c>
      <c r="B71" s="93" t="s">
        <v>439</v>
      </c>
      <c r="C71" s="94" t="s">
        <v>440</v>
      </c>
      <c r="D71" s="94" t="s">
        <v>533</v>
      </c>
      <c r="E71" s="95"/>
      <c r="F71" s="96">
        <v>240225</v>
      </c>
      <c r="G71" s="94" t="s">
        <v>537</v>
      </c>
      <c r="H71" s="98" t="s">
        <v>30</v>
      </c>
      <c r="I71" s="98" t="s">
        <v>30</v>
      </c>
      <c r="J71" s="99" t="s">
        <v>535</v>
      </c>
      <c r="K71" s="92" t="s">
        <v>536</v>
      </c>
      <c r="L71" s="100"/>
      <c r="M71" s="100"/>
      <c r="N71" s="100"/>
      <c r="O71" s="101" t="s">
        <v>2866</v>
      </c>
      <c r="P71" s="102"/>
      <c r="Q71" s="103"/>
      <c r="R71" s="102"/>
      <c r="S71" s="102"/>
    </row>
    <row r="72" spans="1:19" ht="80" x14ac:dyDescent="0.55000000000000004">
      <c r="A72" s="92" t="s">
        <v>438</v>
      </c>
      <c r="B72" s="93" t="s">
        <v>439</v>
      </c>
      <c r="C72" s="94" t="s">
        <v>440</v>
      </c>
      <c r="D72" s="94" t="s">
        <v>533</v>
      </c>
      <c r="E72" s="95"/>
      <c r="F72" s="96">
        <v>240226</v>
      </c>
      <c r="G72" s="94" t="s">
        <v>538</v>
      </c>
      <c r="H72" s="98" t="s">
        <v>30</v>
      </c>
      <c r="I72" s="98" t="s">
        <v>30</v>
      </c>
      <c r="J72" s="99"/>
      <c r="K72" s="92"/>
      <c r="L72" s="100"/>
      <c r="M72" s="100"/>
      <c r="N72" s="100"/>
      <c r="O72" s="101" t="s">
        <v>2866</v>
      </c>
      <c r="P72" s="102"/>
      <c r="Q72" s="103"/>
      <c r="R72" s="102"/>
      <c r="S72" s="102"/>
    </row>
    <row r="73" spans="1:19" ht="60" x14ac:dyDescent="0.55000000000000004">
      <c r="A73" s="92" t="s">
        <v>438</v>
      </c>
      <c r="B73" s="93" t="s">
        <v>439</v>
      </c>
      <c r="C73" s="94" t="s">
        <v>440</v>
      </c>
      <c r="D73" s="94" t="s">
        <v>533</v>
      </c>
      <c r="E73" s="95"/>
      <c r="F73" s="96">
        <v>240227</v>
      </c>
      <c r="G73" s="94" t="s">
        <v>539</v>
      </c>
      <c r="H73" s="98" t="s">
        <v>30</v>
      </c>
      <c r="I73" s="98" t="s">
        <v>30</v>
      </c>
      <c r="J73" s="99"/>
      <c r="K73" s="92"/>
      <c r="L73" s="100"/>
      <c r="M73" s="100"/>
      <c r="N73" s="100"/>
      <c r="O73" s="101" t="s">
        <v>2866</v>
      </c>
      <c r="P73" s="102"/>
      <c r="Q73" s="103"/>
      <c r="R73" s="102"/>
      <c r="S73" s="102"/>
    </row>
    <row r="74" spans="1:19" ht="100" hidden="1" x14ac:dyDescent="0.55000000000000004">
      <c r="A74" s="32" t="s">
        <v>438</v>
      </c>
      <c r="B74" s="33" t="s">
        <v>439</v>
      </c>
      <c r="C74" s="34" t="s">
        <v>440</v>
      </c>
      <c r="D74" s="34" t="s">
        <v>533</v>
      </c>
      <c r="E74" s="35"/>
      <c r="F74" s="36">
        <v>242154</v>
      </c>
      <c r="G74" s="37" t="s">
        <v>540</v>
      </c>
      <c r="H74" s="38" t="s">
        <v>16</v>
      </c>
      <c r="I74" s="41" t="s">
        <v>37</v>
      </c>
      <c r="J74" s="39"/>
      <c r="K74" s="32"/>
      <c r="L74" s="9">
        <v>46113</v>
      </c>
      <c r="M74" s="9"/>
      <c r="N74" s="9"/>
      <c r="O74" s="40"/>
      <c r="P74" s="40"/>
      <c r="Q74" s="40"/>
      <c r="R74" s="40"/>
      <c r="S74" s="40"/>
    </row>
    <row r="75" spans="1:19" ht="80" x14ac:dyDescent="0.55000000000000004">
      <c r="A75" s="92" t="s">
        <v>438</v>
      </c>
      <c r="B75" s="93" t="s">
        <v>439</v>
      </c>
      <c r="C75" s="94" t="s">
        <v>440</v>
      </c>
      <c r="D75" s="94" t="s">
        <v>533</v>
      </c>
      <c r="E75" s="95"/>
      <c r="F75" s="96">
        <v>242155</v>
      </c>
      <c r="G75" s="97" t="s">
        <v>541</v>
      </c>
      <c r="H75" s="98" t="s">
        <v>30</v>
      </c>
      <c r="I75" s="98" t="s">
        <v>30</v>
      </c>
      <c r="J75" s="99"/>
      <c r="K75" s="92"/>
      <c r="L75" s="100"/>
      <c r="M75" s="100"/>
      <c r="N75" s="100"/>
      <c r="O75" s="101" t="s">
        <v>2866</v>
      </c>
      <c r="P75" s="102"/>
      <c r="Q75" s="103"/>
      <c r="R75" s="102"/>
      <c r="S75" s="102"/>
    </row>
    <row r="76" spans="1:19" ht="80" x14ac:dyDescent="0.55000000000000004">
      <c r="A76" s="92" t="s">
        <v>438</v>
      </c>
      <c r="B76" s="93" t="s">
        <v>439</v>
      </c>
      <c r="C76" s="94" t="s">
        <v>440</v>
      </c>
      <c r="D76" s="94" t="s">
        <v>533</v>
      </c>
      <c r="E76" s="95"/>
      <c r="F76" s="96">
        <v>242156</v>
      </c>
      <c r="G76" s="97" t="s">
        <v>542</v>
      </c>
      <c r="H76" s="98" t="s">
        <v>30</v>
      </c>
      <c r="I76" s="98" t="s">
        <v>30</v>
      </c>
      <c r="J76" s="99"/>
      <c r="K76" s="92"/>
      <c r="L76" s="100"/>
      <c r="M76" s="100"/>
      <c r="N76" s="100"/>
      <c r="O76" s="101" t="s">
        <v>2866</v>
      </c>
      <c r="P76" s="102"/>
      <c r="Q76" s="103"/>
      <c r="R76" s="102"/>
      <c r="S76" s="102"/>
    </row>
    <row r="77" spans="1:19" ht="60" x14ac:dyDescent="0.55000000000000004">
      <c r="A77" s="92" t="s">
        <v>438</v>
      </c>
      <c r="B77" s="93" t="s">
        <v>439</v>
      </c>
      <c r="C77" s="94" t="s">
        <v>440</v>
      </c>
      <c r="D77" s="94" t="s">
        <v>533</v>
      </c>
      <c r="E77" s="95"/>
      <c r="F77" s="96">
        <v>242157</v>
      </c>
      <c r="G77" s="97" t="s">
        <v>543</v>
      </c>
      <c r="H77" s="98" t="s">
        <v>30</v>
      </c>
      <c r="I77" s="98" t="s">
        <v>30</v>
      </c>
      <c r="J77" s="99"/>
      <c r="K77" s="92"/>
      <c r="L77" s="100"/>
      <c r="M77" s="100"/>
      <c r="N77" s="100"/>
      <c r="O77" s="101" t="s">
        <v>2866</v>
      </c>
      <c r="P77" s="102"/>
      <c r="Q77" s="103"/>
      <c r="R77" s="102"/>
      <c r="S77" s="102"/>
    </row>
    <row r="78" spans="1:19" ht="140" x14ac:dyDescent="0.55000000000000004">
      <c r="A78" s="92" t="s">
        <v>438</v>
      </c>
      <c r="B78" s="93" t="s">
        <v>439</v>
      </c>
      <c r="C78" s="94" t="s">
        <v>440</v>
      </c>
      <c r="D78" s="94" t="s">
        <v>533</v>
      </c>
      <c r="E78" s="95"/>
      <c r="F78" s="96">
        <v>242615</v>
      </c>
      <c r="G78" s="94" t="s">
        <v>544</v>
      </c>
      <c r="H78" s="98" t="s">
        <v>30</v>
      </c>
      <c r="I78" s="98" t="s">
        <v>30</v>
      </c>
      <c r="J78" s="99" t="s">
        <v>535</v>
      </c>
      <c r="K78" s="92" t="s">
        <v>545</v>
      </c>
      <c r="L78" s="100"/>
      <c r="M78" s="100"/>
      <c r="N78" s="100"/>
      <c r="O78" s="101" t="s">
        <v>2866</v>
      </c>
      <c r="P78" s="102"/>
      <c r="Q78" s="103"/>
      <c r="R78" s="102"/>
      <c r="S78" s="102"/>
    </row>
    <row r="79" spans="1:19" ht="80" x14ac:dyDescent="0.55000000000000004">
      <c r="A79" s="92" t="s">
        <v>438</v>
      </c>
      <c r="B79" s="93" t="s">
        <v>439</v>
      </c>
      <c r="C79" s="94" t="s">
        <v>440</v>
      </c>
      <c r="D79" s="94" t="s">
        <v>533</v>
      </c>
      <c r="E79" s="95"/>
      <c r="F79" s="96">
        <v>242759</v>
      </c>
      <c r="G79" s="94" t="s">
        <v>546</v>
      </c>
      <c r="H79" s="98" t="s">
        <v>30</v>
      </c>
      <c r="I79" s="98" t="s">
        <v>30</v>
      </c>
      <c r="J79" s="99"/>
      <c r="K79" s="92" t="s">
        <v>454</v>
      </c>
      <c r="L79" s="100"/>
      <c r="M79" s="100"/>
      <c r="N79" s="100"/>
      <c r="O79" s="101" t="s">
        <v>2866</v>
      </c>
      <c r="P79" s="102"/>
      <c r="Q79" s="103"/>
      <c r="R79" s="102"/>
      <c r="S79" s="102"/>
    </row>
    <row r="80" spans="1:19" ht="100" hidden="1" x14ac:dyDescent="0.55000000000000004">
      <c r="A80" s="32" t="s">
        <v>438</v>
      </c>
      <c r="B80" s="33" t="s">
        <v>439</v>
      </c>
      <c r="C80" s="34" t="s">
        <v>440</v>
      </c>
      <c r="D80" s="34" t="s">
        <v>533</v>
      </c>
      <c r="E80" s="35"/>
      <c r="F80" s="36">
        <v>242616</v>
      </c>
      <c r="G80" s="37" t="s">
        <v>547</v>
      </c>
      <c r="H80" s="38" t="s">
        <v>16</v>
      </c>
      <c r="I80" s="41" t="s">
        <v>37</v>
      </c>
      <c r="J80" s="39"/>
      <c r="K80" s="32" t="s">
        <v>454</v>
      </c>
      <c r="L80" s="9">
        <v>46113</v>
      </c>
      <c r="M80" s="9"/>
      <c r="N80" s="9"/>
      <c r="O80" s="40"/>
      <c r="P80" s="40"/>
      <c r="Q80" s="40"/>
      <c r="R80" s="40"/>
      <c r="S80" s="40"/>
    </row>
    <row r="81" spans="1:19" ht="80" x14ac:dyDescent="0.55000000000000004">
      <c r="A81" s="92" t="s">
        <v>438</v>
      </c>
      <c r="B81" s="93" t="s">
        <v>439</v>
      </c>
      <c r="C81" s="94" t="s">
        <v>440</v>
      </c>
      <c r="D81" s="94" t="s">
        <v>533</v>
      </c>
      <c r="E81" s="95"/>
      <c r="F81" s="96">
        <v>242617</v>
      </c>
      <c r="G81" s="97" t="s">
        <v>548</v>
      </c>
      <c r="H81" s="98" t="s">
        <v>30</v>
      </c>
      <c r="I81" s="98" t="s">
        <v>30</v>
      </c>
      <c r="J81" s="99"/>
      <c r="K81" s="92" t="s">
        <v>452</v>
      </c>
      <c r="L81" s="100"/>
      <c r="M81" s="100"/>
      <c r="N81" s="100"/>
      <c r="O81" s="101" t="s">
        <v>2866</v>
      </c>
      <c r="P81" s="102"/>
      <c r="Q81" s="103"/>
      <c r="R81" s="102"/>
      <c r="S81" s="102"/>
    </row>
    <row r="82" spans="1:19" ht="80" x14ac:dyDescent="0.55000000000000004">
      <c r="A82" s="92" t="s">
        <v>438</v>
      </c>
      <c r="B82" s="93" t="s">
        <v>439</v>
      </c>
      <c r="C82" s="94" t="s">
        <v>440</v>
      </c>
      <c r="D82" s="94" t="s">
        <v>533</v>
      </c>
      <c r="E82" s="95"/>
      <c r="F82" s="96">
        <v>242618</v>
      </c>
      <c r="G82" s="97" t="s">
        <v>549</v>
      </c>
      <c r="H82" s="98" t="s">
        <v>30</v>
      </c>
      <c r="I82" s="98" t="s">
        <v>30</v>
      </c>
      <c r="J82" s="99"/>
      <c r="K82" s="92" t="s">
        <v>454</v>
      </c>
      <c r="L82" s="100"/>
      <c r="M82" s="100"/>
      <c r="N82" s="100"/>
      <c r="O82" s="101" t="s">
        <v>2866</v>
      </c>
      <c r="P82" s="102"/>
      <c r="Q82" s="103"/>
      <c r="R82" s="102"/>
      <c r="S82" s="102"/>
    </row>
    <row r="83" spans="1:19" ht="140" hidden="1" x14ac:dyDescent="0.55000000000000004">
      <c r="A83" s="32" t="s">
        <v>438</v>
      </c>
      <c r="B83" s="33" t="s">
        <v>439</v>
      </c>
      <c r="C83" s="34" t="s">
        <v>440</v>
      </c>
      <c r="D83" s="34" t="s">
        <v>550</v>
      </c>
      <c r="E83" s="35"/>
      <c r="F83" s="36">
        <v>240229</v>
      </c>
      <c r="G83" s="34" t="s">
        <v>551</v>
      </c>
      <c r="H83" s="38" t="s">
        <v>16</v>
      </c>
      <c r="I83" s="38" t="s">
        <v>16</v>
      </c>
      <c r="J83" s="43"/>
      <c r="K83" s="32"/>
      <c r="L83" s="9">
        <v>46113</v>
      </c>
      <c r="M83" s="9" t="s">
        <v>399</v>
      </c>
      <c r="N83" s="18" t="s">
        <v>552</v>
      </c>
      <c r="O83" s="40"/>
      <c r="P83" s="40"/>
      <c r="Q83" s="40"/>
      <c r="R83" s="40"/>
      <c r="S83" s="40"/>
    </row>
    <row r="84" spans="1:19" ht="100" x14ac:dyDescent="0.55000000000000004">
      <c r="A84" s="92" t="s">
        <v>438</v>
      </c>
      <c r="B84" s="93" t="s">
        <v>439</v>
      </c>
      <c r="C84" s="94" t="s">
        <v>440</v>
      </c>
      <c r="D84" s="94" t="s">
        <v>550</v>
      </c>
      <c r="E84" s="95"/>
      <c r="F84" s="96">
        <v>240230</v>
      </c>
      <c r="G84" s="94" t="s">
        <v>553</v>
      </c>
      <c r="H84" s="98" t="s">
        <v>30</v>
      </c>
      <c r="I84" s="98" t="s">
        <v>30</v>
      </c>
      <c r="J84" s="105" t="s">
        <v>554</v>
      </c>
      <c r="K84" s="92"/>
      <c r="L84" s="100"/>
      <c r="M84" s="100"/>
      <c r="N84" s="100"/>
      <c r="O84" s="101" t="s">
        <v>2866</v>
      </c>
      <c r="P84" s="102"/>
      <c r="Q84" s="103"/>
      <c r="R84" s="102"/>
      <c r="S84" s="102"/>
    </row>
    <row r="85" spans="1:19" ht="160" x14ac:dyDescent="0.55000000000000004">
      <c r="A85" s="92" t="s">
        <v>438</v>
      </c>
      <c r="B85" s="93" t="s">
        <v>439</v>
      </c>
      <c r="C85" s="94" t="s">
        <v>440</v>
      </c>
      <c r="D85" s="94" t="s">
        <v>550</v>
      </c>
      <c r="E85" s="95"/>
      <c r="F85" s="96">
        <v>240231</v>
      </c>
      <c r="G85" s="94" t="s">
        <v>555</v>
      </c>
      <c r="H85" s="98" t="s">
        <v>30</v>
      </c>
      <c r="I85" s="98" t="s">
        <v>30</v>
      </c>
      <c r="J85" s="105" t="s">
        <v>556</v>
      </c>
      <c r="K85" s="92"/>
      <c r="L85" s="100"/>
      <c r="M85" s="100"/>
      <c r="N85" s="100"/>
      <c r="O85" s="101" t="s">
        <v>2868</v>
      </c>
      <c r="P85" s="102"/>
      <c r="Q85" s="103"/>
      <c r="R85" s="102"/>
      <c r="S85" s="102"/>
    </row>
    <row r="86" spans="1:19" ht="100" x14ac:dyDescent="0.55000000000000004">
      <c r="A86" s="92" t="s">
        <v>438</v>
      </c>
      <c r="B86" s="93" t="s">
        <v>439</v>
      </c>
      <c r="C86" s="94" t="s">
        <v>440</v>
      </c>
      <c r="D86" s="94" t="s">
        <v>550</v>
      </c>
      <c r="E86" s="95"/>
      <c r="F86" s="96">
        <v>240232</v>
      </c>
      <c r="G86" s="94" t="s">
        <v>557</v>
      </c>
      <c r="H86" s="98" t="s">
        <v>30</v>
      </c>
      <c r="I86" s="98" t="s">
        <v>30</v>
      </c>
      <c r="J86" s="105" t="s">
        <v>558</v>
      </c>
      <c r="K86" s="92"/>
      <c r="L86" s="100"/>
      <c r="M86" s="100"/>
      <c r="N86" s="100"/>
      <c r="O86" s="101" t="s">
        <v>2866</v>
      </c>
      <c r="P86" s="102"/>
      <c r="Q86" s="103"/>
      <c r="R86" s="102"/>
      <c r="S86" s="102"/>
    </row>
    <row r="87" spans="1:19" ht="160" x14ac:dyDescent="0.55000000000000004">
      <c r="A87" s="92" t="s">
        <v>438</v>
      </c>
      <c r="B87" s="93" t="s">
        <v>439</v>
      </c>
      <c r="C87" s="94" t="s">
        <v>440</v>
      </c>
      <c r="D87" s="94" t="s">
        <v>550</v>
      </c>
      <c r="E87" s="95"/>
      <c r="F87" s="96">
        <v>242544</v>
      </c>
      <c r="G87" s="94" t="s">
        <v>559</v>
      </c>
      <c r="H87" s="98" t="s">
        <v>30</v>
      </c>
      <c r="I87" s="98" t="s">
        <v>30</v>
      </c>
      <c r="J87" s="105" t="s">
        <v>560</v>
      </c>
      <c r="K87" s="106" t="s">
        <v>561</v>
      </c>
      <c r="L87" s="100"/>
      <c r="M87" s="100"/>
      <c r="N87" s="100"/>
      <c r="O87" s="101" t="s">
        <v>2866</v>
      </c>
      <c r="P87" s="102"/>
      <c r="Q87" s="103"/>
      <c r="R87" s="102"/>
      <c r="S87" s="102"/>
    </row>
    <row r="88" spans="1:19" ht="180" x14ac:dyDescent="0.55000000000000004">
      <c r="A88" s="92" t="s">
        <v>438</v>
      </c>
      <c r="B88" s="93" t="s">
        <v>439</v>
      </c>
      <c r="C88" s="94" t="s">
        <v>440</v>
      </c>
      <c r="D88" s="94" t="s">
        <v>550</v>
      </c>
      <c r="E88" s="95"/>
      <c r="F88" s="96">
        <v>242545</v>
      </c>
      <c r="G88" s="94" t="s">
        <v>562</v>
      </c>
      <c r="H88" s="98" t="s">
        <v>30</v>
      </c>
      <c r="I88" s="98" t="s">
        <v>30</v>
      </c>
      <c r="J88" s="105" t="s">
        <v>563</v>
      </c>
      <c r="K88" s="106" t="s">
        <v>561</v>
      </c>
      <c r="L88" s="100"/>
      <c r="M88" s="100"/>
      <c r="N88" s="100"/>
      <c r="O88" s="101" t="s">
        <v>2866</v>
      </c>
      <c r="P88" s="102"/>
      <c r="Q88" s="103"/>
      <c r="R88" s="102"/>
      <c r="S88" s="102"/>
    </row>
    <row r="89" spans="1:19" ht="160" x14ac:dyDescent="0.55000000000000004">
      <c r="A89" s="92" t="s">
        <v>438</v>
      </c>
      <c r="B89" s="93" t="s">
        <v>439</v>
      </c>
      <c r="C89" s="94" t="s">
        <v>440</v>
      </c>
      <c r="D89" s="94" t="s">
        <v>550</v>
      </c>
      <c r="E89" s="95"/>
      <c r="F89" s="96">
        <v>240233</v>
      </c>
      <c r="G89" s="94" t="s">
        <v>564</v>
      </c>
      <c r="H89" s="98" t="s">
        <v>30</v>
      </c>
      <c r="I89" s="98" t="s">
        <v>30</v>
      </c>
      <c r="J89" s="105" t="s">
        <v>565</v>
      </c>
      <c r="K89" s="92"/>
      <c r="L89" s="100"/>
      <c r="M89" s="100"/>
      <c r="N89" s="100"/>
      <c r="O89" s="101" t="s">
        <v>2868</v>
      </c>
      <c r="P89" s="102"/>
      <c r="Q89" s="103"/>
      <c r="R89" s="102"/>
      <c r="S89" s="102"/>
    </row>
    <row r="90" spans="1:19" ht="100" x14ac:dyDescent="0.55000000000000004">
      <c r="A90" s="92" t="s">
        <v>438</v>
      </c>
      <c r="B90" s="93" t="s">
        <v>439</v>
      </c>
      <c r="C90" s="94" t="s">
        <v>440</v>
      </c>
      <c r="D90" s="94" t="s">
        <v>550</v>
      </c>
      <c r="E90" s="95"/>
      <c r="F90" s="96">
        <v>240234</v>
      </c>
      <c r="G90" s="94" t="s">
        <v>566</v>
      </c>
      <c r="H90" s="98" t="s">
        <v>30</v>
      </c>
      <c r="I90" s="98" t="s">
        <v>30</v>
      </c>
      <c r="J90" s="94" t="s">
        <v>567</v>
      </c>
      <c r="K90" s="92"/>
      <c r="L90" s="100"/>
      <c r="M90" s="100"/>
      <c r="N90" s="100"/>
      <c r="O90" s="101" t="s">
        <v>2866</v>
      </c>
      <c r="P90" s="102"/>
      <c r="Q90" s="103"/>
      <c r="R90" s="102"/>
      <c r="S90" s="102"/>
    </row>
    <row r="91" spans="1:19" ht="80" x14ac:dyDescent="0.55000000000000004">
      <c r="A91" s="92" t="s">
        <v>438</v>
      </c>
      <c r="B91" s="93" t="s">
        <v>439</v>
      </c>
      <c r="C91" s="94" t="s">
        <v>440</v>
      </c>
      <c r="D91" s="94" t="s">
        <v>550</v>
      </c>
      <c r="E91" s="95"/>
      <c r="F91" s="96">
        <v>240235</v>
      </c>
      <c r="G91" s="94" t="s">
        <v>568</v>
      </c>
      <c r="H91" s="98" t="s">
        <v>30</v>
      </c>
      <c r="I91" s="98" t="s">
        <v>30</v>
      </c>
      <c r="J91" s="94"/>
      <c r="K91" s="92"/>
      <c r="L91" s="100"/>
      <c r="M91" s="100"/>
      <c r="N91" s="100"/>
      <c r="O91" s="101" t="s">
        <v>2866</v>
      </c>
      <c r="P91" s="102"/>
      <c r="Q91" s="103"/>
      <c r="R91" s="102"/>
      <c r="S91" s="102"/>
    </row>
    <row r="92" spans="1:19" s="29" customFormat="1" ht="80" x14ac:dyDescent="0.55000000000000004">
      <c r="A92" s="92" t="s">
        <v>438</v>
      </c>
      <c r="B92" s="93" t="s">
        <v>439</v>
      </c>
      <c r="C92" s="94" t="s">
        <v>440</v>
      </c>
      <c r="D92" s="94" t="s">
        <v>550</v>
      </c>
      <c r="E92" s="95" t="s">
        <v>416</v>
      </c>
      <c r="F92" s="107">
        <v>242871</v>
      </c>
      <c r="G92" s="94" t="s">
        <v>569</v>
      </c>
      <c r="H92" s="98" t="s">
        <v>30</v>
      </c>
      <c r="I92" s="98" t="s">
        <v>30</v>
      </c>
      <c r="J92" s="94"/>
      <c r="K92" s="92"/>
      <c r="L92" s="100"/>
      <c r="M92" s="100"/>
      <c r="N92" s="100"/>
      <c r="O92" s="108" t="s">
        <v>2869</v>
      </c>
      <c r="P92" s="109"/>
      <c r="Q92" s="103"/>
      <c r="R92" s="109"/>
      <c r="S92" s="109"/>
    </row>
    <row r="93" spans="1:19" ht="80" hidden="1" x14ac:dyDescent="0.55000000000000004">
      <c r="A93" s="32" t="s">
        <v>438</v>
      </c>
      <c r="B93" s="33" t="s">
        <v>439</v>
      </c>
      <c r="C93" s="34" t="s">
        <v>440</v>
      </c>
      <c r="D93" s="34" t="s">
        <v>570</v>
      </c>
      <c r="E93" s="35"/>
      <c r="F93" s="36">
        <v>240236</v>
      </c>
      <c r="G93" s="34" t="s">
        <v>571</v>
      </c>
      <c r="H93" s="38" t="s">
        <v>16</v>
      </c>
      <c r="I93" s="38" t="s">
        <v>16</v>
      </c>
      <c r="J93" s="39"/>
      <c r="K93" s="32"/>
      <c r="L93" s="9">
        <v>46113</v>
      </c>
      <c r="M93" s="9"/>
      <c r="N93" s="9"/>
      <c r="O93" s="40"/>
      <c r="P93" s="40"/>
      <c r="Q93" s="40"/>
      <c r="R93" s="40"/>
      <c r="S93" s="40"/>
    </row>
    <row r="94" spans="1:19" ht="140" hidden="1" x14ac:dyDescent="0.55000000000000004">
      <c r="A94" s="32" t="s">
        <v>438</v>
      </c>
      <c r="B94" s="33" t="s">
        <v>439</v>
      </c>
      <c r="C94" s="34" t="s">
        <v>440</v>
      </c>
      <c r="D94" s="34" t="s">
        <v>572</v>
      </c>
      <c r="E94" s="35"/>
      <c r="F94" s="36">
        <v>242619</v>
      </c>
      <c r="G94" s="34" t="s">
        <v>573</v>
      </c>
      <c r="H94" s="38" t="s">
        <v>16</v>
      </c>
      <c r="I94" s="38" t="s">
        <v>16</v>
      </c>
      <c r="J94" s="39"/>
      <c r="K94" s="32" t="s">
        <v>574</v>
      </c>
      <c r="L94" s="9">
        <v>46113</v>
      </c>
      <c r="M94" s="9" t="s">
        <v>399</v>
      </c>
      <c r="N94" s="18" t="s">
        <v>552</v>
      </c>
      <c r="O94" s="40"/>
      <c r="P94" s="40"/>
      <c r="Q94" s="40"/>
      <c r="R94" s="40"/>
      <c r="S94" s="40"/>
    </row>
    <row r="95" spans="1:19" ht="120" hidden="1" x14ac:dyDescent="0.55000000000000004">
      <c r="A95" s="32" t="s">
        <v>438</v>
      </c>
      <c r="B95" s="33" t="s">
        <v>439</v>
      </c>
      <c r="C95" s="34" t="s">
        <v>440</v>
      </c>
      <c r="D95" s="34" t="s">
        <v>572</v>
      </c>
      <c r="E95" s="35"/>
      <c r="F95" s="44">
        <v>242861</v>
      </c>
      <c r="G95" s="39" t="s">
        <v>575</v>
      </c>
      <c r="H95" s="38" t="s">
        <v>16</v>
      </c>
      <c r="I95" s="38" t="s">
        <v>16</v>
      </c>
      <c r="J95" s="39" t="s">
        <v>576</v>
      </c>
      <c r="K95" s="32" t="s">
        <v>577</v>
      </c>
      <c r="L95" s="9">
        <v>46113</v>
      </c>
      <c r="M95" s="9"/>
      <c r="N95" s="9"/>
      <c r="O95" s="40"/>
      <c r="P95" s="40"/>
      <c r="Q95" s="40"/>
      <c r="R95" s="40"/>
      <c r="S95" s="40"/>
    </row>
    <row r="96" spans="1:19" ht="80" hidden="1" x14ac:dyDescent="0.55000000000000004">
      <c r="A96" s="32" t="s">
        <v>438</v>
      </c>
      <c r="B96" s="33" t="s">
        <v>439</v>
      </c>
      <c r="C96" s="34" t="s">
        <v>440</v>
      </c>
      <c r="D96" s="34" t="s">
        <v>572</v>
      </c>
      <c r="E96" s="35"/>
      <c r="F96" s="36">
        <v>240238</v>
      </c>
      <c r="G96" s="34" t="s">
        <v>578</v>
      </c>
      <c r="H96" s="38" t="s">
        <v>16</v>
      </c>
      <c r="I96" s="38" t="s">
        <v>16</v>
      </c>
      <c r="J96" s="39"/>
      <c r="K96" s="45"/>
      <c r="L96" s="9">
        <v>46113</v>
      </c>
      <c r="M96" s="9"/>
      <c r="N96" s="9"/>
      <c r="O96" s="40"/>
      <c r="P96" s="40"/>
      <c r="Q96" s="40"/>
      <c r="R96" s="40"/>
      <c r="S96" s="40"/>
    </row>
    <row r="97" spans="1:19" ht="120" x14ac:dyDescent="0.55000000000000004">
      <c r="A97" s="92" t="s">
        <v>438</v>
      </c>
      <c r="B97" s="93" t="s">
        <v>439</v>
      </c>
      <c r="C97" s="94" t="s">
        <v>440</v>
      </c>
      <c r="D97" s="94" t="s">
        <v>572</v>
      </c>
      <c r="E97" s="95"/>
      <c r="F97" s="96">
        <v>240239</v>
      </c>
      <c r="G97" s="94" t="s">
        <v>579</v>
      </c>
      <c r="H97" s="98" t="s">
        <v>30</v>
      </c>
      <c r="I97" s="98" t="s">
        <v>30</v>
      </c>
      <c r="J97" s="99"/>
      <c r="K97" s="110"/>
      <c r="L97" s="100"/>
      <c r="M97" s="100"/>
      <c r="N97" s="100"/>
      <c r="O97" s="101" t="s">
        <v>2868</v>
      </c>
      <c r="P97" s="102"/>
      <c r="Q97" s="103"/>
      <c r="R97" s="102"/>
      <c r="S97" s="102"/>
    </row>
    <row r="98" spans="1:19" ht="80" x14ac:dyDescent="0.55000000000000004">
      <c r="A98" s="92" t="s">
        <v>438</v>
      </c>
      <c r="B98" s="93" t="s">
        <v>439</v>
      </c>
      <c r="C98" s="94" t="s">
        <v>440</v>
      </c>
      <c r="D98" s="94" t="s">
        <v>572</v>
      </c>
      <c r="E98" s="95"/>
      <c r="F98" s="96">
        <v>242620</v>
      </c>
      <c r="G98" s="97" t="s">
        <v>580</v>
      </c>
      <c r="H98" s="98" t="s">
        <v>30</v>
      </c>
      <c r="I98" s="98" t="s">
        <v>30</v>
      </c>
      <c r="J98" s="99"/>
      <c r="K98" s="92" t="s">
        <v>581</v>
      </c>
      <c r="L98" s="100"/>
      <c r="M98" s="100"/>
      <c r="N98" s="100"/>
      <c r="O98" s="101" t="s">
        <v>2866</v>
      </c>
      <c r="P98" s="102"/>
      <c r="Q98" s="103"/>
      <c r="R98" s="102"/>
      <c r="S98" s="102"/>
    </row>
    <row r="99" spans="1:19" ht="240" hidden="1" x14ac:dyDescent="0.55000000000000004">
      <c r="A99" s="32" t="s">
        <v>438</v>
      </c>
      <c r="B99" s="33" t="s">
        <v>439</v>
      </c>
      <c r="C99" s="34" t="s">
        <v>440</v>
      </c>
      <c r="D99" s="34" t="s">
        <v>572</v>
      </c>
      <c r="E99" s="35"/>
      <c r="F99" s="36">
        <v>240241</v>
      </c>
      <c r="G99" s="46" t="s">
        <v>582</v>
      </c>
      <c r="H99" s="38" t="s">
        <v>16</v>
      </c>
      <c r="I99" s="38" t="s">
        <v>16</v>
      </c>
      <c r="J99" s="39" t="s">
        <v>583</v>
      </c>
      <c r="K99" s="45"/>
      <c r="L99" s="9">
        <v>46113</v>
      </c>
      <c r="M99" s="9"/>
      <c r="N99" s="9"/>
      <c r="O99" s="40"/>
      <c r="P99" s="40"/>
      <c r="Q99" s="40"/>
      <c r="R99" s="40"/>
      <c r="S99" s="40"/>
    </row>
    <row r="100" spans="1:19" ht="80" hidden="1" x14ac:dyDescent="0.55000000000000004">
      <c r="A100" s="32" t="s">
        <v>438</v>
      </c>
      <c r="B100" s="33" t="s">
        <v>439</v>
      </c>
      <c r="C100" s="34" t="s">
        <v>440</v>
      </c>
      <c r="D100" s="34" t="s">
        <v>572</v>
      </c>
      <c r="E100" s="35"/>
      <c r="F100" s="36">
        <v>242621</v>
      </c>
      <c r="G100" s="46" t="s">
        <v>584</v>
      </c>
      <c r="H100" s="38" t="s">
        <v>16</v>
      </c>
      <c r="I100" s="38" t="s">
        <v>16</v>
      </c>
      <c r="J100" s="39"/>
      <c r="K100" s="32" t="s">
        <v>585</v>
      </c>
      <c r="L100" s="9">
        <v>46113</v>
      </c>
      <c r="M100" s="9"/>
      <c r="N100" s="9"/>
      <c r="O100" s="40"/>
      <c r="P100" s="40"/>
      <c r="Q100" s="40"/>
      <c r="R100" s="40"/>
      <c r="S100" s="40"/>
    </row>
    <row r="101" spans="1:19" ht="80" x14ac:dyDescent="0.55000000000000004">
      <c r="A101" s="92" t="s">
        <v>438</v>
      </c>
      <c r="B101" s="93" t="s">
        <v>439</v>
      </c>
      <c r="C101" s="94" t="s">
        <v>440</v>
      </c>
      <c r="D101" s="94" t="s">
        <v>572</v>
      </c>
      <c r="E101" s="95"/>
      <c r="F101" s="96">
        <v>240243</v>
      </c>
      <c r="G101" s="94" t="s">
        <v>586</v>
      </c>
      <c r="H101" s="98" t="s">
        <v>30</v>
      </c>
      <c r="I101" s="98" t="s">
        <v>30</v>
      </c>
      <c r="J101" s="99"/>
      <c r="K101" s="110"/>
      <c r="L101" s="100"/>
      <c r="M101" s="100"/>
      <c r="N101" s="100"/>
      <c r="O101" s="101" t="s">
        <v>2868</v>
      </c>
      <c r="P101" s="102"/>
      <c r="Q101" s="103"/>
      <c r="R101" s="102"/>
      <c r="S101" s="102"/>
    </row>
    <row r="102" spans="1:19" ht="160" x14ac:dyDescent="0.55000000000000004">
      <c r="A102" s="92" t="s">
        <v>438</v>
      </c>
      <c r="B102" s="93" t="s">
        <v>439</v>
      </c>
      <c r="C102" s="94" t="s">
        <v>440</v>
      </c>
      <c r="D102" s="94" t="s">
        <v>572</v>
      </c>
      <c r="E102" s="95"/>
      <c r="F102" s="96">
        <v>240244</v>
      </c>
      <c r="G102" s="94" t="s">
        <v>587</v>
      </c>
      <c r="H102" s="98" t="s">
        <v>30</v>
      </c>
      <c r="I102" s="98" t="s">
        <v>30</v>
      </c>
      <c r="J102" s="99"/>
      <c r="K102" s="110"/>
      <c r="L102" s="100"/>
      <c r="M102" s="100"/>
      <c r="N102" s="100"/>
      <c r="O102" s="101" t="s">
        <v>2866</v>
      </c>
      <c r="P102" s="102"/>
      <c r="Q102" s="103"/>
      <c r="R102" s="102"/>
      <c r="S102" s="102"/>
    </row>
    <row r="103" spans="1:19" ht="100" x14ac:dyDescent="0.55000000000000004">
      <c r="A103" s="92" t="s">
        <v>438</v>
      </c>
      <c r="B103" s="93" t="s">
        <v>439</v>
      </c>
      <c r="C103" s="94" t="s">
        <v>440</v>
      </c>
      <c r="D103" s="94" t="s">
        <v>588</v>
      </c>
      <c r="E103" s="95"/>
      <c r="F103" s="96">
        <v>240260</v>
      </c>
      <c r="G103" s="94" t="s">
        <v>589</v>
      </c>
      <c r="H103" s="98" t="s">
        <v>30</v>
      </c>
      <c r="I103" s="98" t="s">
        <v>30</v>
      </c>
      <c r="J103" s="94" t="s">
        <v>590</v>
      </c>
      <c r="K103" s="110"/>
      <c r="L103" s="100"/>
      <c r="M103" s="100"/>
      <c r="N103" s="100"/>
      <c r="O103" s="101" t="s">
        <v>2866</v>
      </c>
      <c r="P103" s="102"/>
      <c r="Q103" s="103"/>
      <c r="R103" s="102"/>
      <c r="S103" s="102"/>
    </row>
    <row r="104" spans="1:19" s="29" customFormat="1" ht="48.65" customHeight="1" x14ac:dyDescent="0.55000000000000004">
      <c r="A104" s="92" t="s">
        <v>438</v>
      </c>
      <c r="B104" s="93" t="s">
        <v>439</v>
      </c>
      <c r="C104" s="94" t="s">
        <v>440</v>
      </c>
      <c r="D104" s="94" t="s">
        <v>588</v>
      </c>
      <c r="E104" s="95" t="s">
        <v>416</v>
      </c>
      <c r="F104" s="107">
        <v>242872</v>
      </c>
      <c r="G104" s="94" t="s">
        <v>591</v>
      </c>
      <c r="H104" s="98" t="s">
        <v>30</v>
      </c>
      <c r="I104" s="98" t="s">
        <v>30</v>
      </c>
      <c r="J104" s="94"/>
      <c r="K104" s="110"/>
      <c r="L104" s="100"/>
      <c r="M104" s="100"/>
      <c r="N104" s="100"/>
      <c r="O104" s="101" t="s">
        <v>2866</v>
      </c>
      <c r="P104" s="109"/>
      <c r="Q104" s="103"/>
      <c r="R104" s="109"/>
      <c r="S104" s="109"/>
    </row>
    <row r="105" spans="1:19" ht="280" hidden="1" x14ac:dyDescent="0.55000000000000004">
      <c r="A105" s="32" t="s">
        <v>438</v>
      </c>
      <c r="B105" s="33" t="s">
        <v>439</v>
      </c>
      <c r="C105" s="34" t="s">
        <v>440</v>
      </c>
      <c r="D105" s="34" t="s">
        <v>592</v>
      </c>
      <c r="E105" s="35"/>
      <c r="F105" s="36">
        <v>242622</v>
      </c>
      <c r="G105" s="34" t="s">
        <v>593</v>
      </c>
      <c r="H105" s="38" t="s">
        <v>16</v>
      </c>
      <c r="I105" s="38" t="s">
        <v>16</v>
      </c>
      <c r="J105" s="39" t="s">
        <v>594</v>
      </c>
      <c r="K105" s="32" t="s">
        <v>454</v>
      </c>
      <c r="L105" s="9">
        <v>46113</v>
      </c>
      <c r="M105" s="9" t="s">
        <v>399</v>
      </c>
      <c r="N105" s="18" t="s">
        <v>595</v>
      </c>
      <c r="O105" s="40"/>
      <c r="P105" s="40"/>
      <c r="Q105" s="40"/>
      <c r="R105" s="40"/>
      <c r="S105" s="40"/>
    </row>
    <row r="106" spans="1:19" ht="140" hidden="1" x14ac:dyDescent="0.55000000000000004">
      <c r="A106" s="32" t="s">
        <v>438</v>
      </c>
      <c r="B106" s="33" t="s">
        <v>439</v>
      </c>
      <c r="C106" s="34" t="s">
        <v>440</v>
      </c>
      <c r="D106" s="34" t="s">
        <v>592</v>
      </c>
      <c r="E106" s="35"/>
      <c r="F106" s="36">
        <v>242623</v>
      </c>
      <c r="G106" s="34" t="s">
        <v>596</v>
      </c>
      <c r="H106" s="38" t="s">
        <v>16</v>
      </c>
      <c r="I106" s="38" t="s">
        <v>16</v>
      </c>
      <c r="J106" s="39" t="s">
        <v>597</v>
      </c>
      <c r="K106" s="32" t="s">
        <v>454</v>
      </c>
      <c r="L106" s="9">
        <v>46113</v>
      </c>
      <c r="M106" s="9"/>
      <c r="N106" s="9"/>
      <c r="O106" s="40"/>
      <c r="P106" s="40"/>
      <c r="Q106" s="40"/>
      <c r="R106" s="40"/>
      <c r="S106" s="40"/>
    </row>
    <row r="107" spans="1:19" ht="160" hidden="1" x14ac:dyDescent="0.55000000000000004">
      <c r="A107" s="32" t="s">
        <v>438</v>
      </c>
      <c r="B107" s="33" t="s">
        <v>439</v>
      </c>
      <c r="C107" s="34" t="s">
        <v>440</v>
      </c>
      <c r="D107" s="34" t="s">
        <v>592</v>
      </c>
      <c r="E107" s="35"/>
      <c r="F107" s="36">
        <v>242624</v>
      </c>
      <c r="G107" s="34" t="s">
        <v>598</v>
      </c>
      <c r="H107" s="38" t="s">
        <v>16</v>
      </c>
      <c r="I107" s="38" t="s">
        <v>16</v>
      </c>
      <c r="J107" s="39" t="s">
        <v>599</v>
      </c>
      <c r="K107" s="32" t="s">
        <v>454</v>
      </c>
      <c r="L107" s="9">
        <v>46113</v>
      </c>
      <c r="M107" s="9"/>
      <c r="N107" s="9"/>
      <c r="O107" s="40"/>
      <c r="P107" s="40"/>
      <c r="Q107" s="40"/>
      <c r="R107" s="40"/>
      <c r="S107" s="40"/>
    </row>
    <row r="108" spans="1:19" ht="60" hidden="1" x14ac:dyDescent="0.55000000000000004">
      <c r="A108" s="32" t="s">
        <v>438</v>
      </c>
      <c r="B108" s="33" t="s">
        <v>439</v>
      </c>
      <c r="C108" s="34" t="s">
        <v>440</v>
      </c>
      <c r="D108" s="34" t="s">
        <v>592</v>
      </c>
      <c r="E108" s="35"/>
      <c r="F108" s="36">
        <v>242625</v>
      </c>
      <c r="G108" s="34" t="s">
        <v>600</v>
      </c>
      <c r="H108" s="38" t="s">
        <v>16</v>
      </c>
      <c r="I108" s="38" t="s">
        <v>16</v>
      </c>
      <c r="J108" s="39"/>
      <c r="K108" s="32" t="s">
        <v>454</v>
      </c>
      <c r="L108" s="9">
        <v>46113</v>
      </c>
      <c r="M108" s="9"/>
      <c r="N108" s="9"/>
      <c r="O108" s="40"/>
      <c r="P108" s="40"/>
      <c r="Q108" s="40"/>
      <c r="R108" s="40"/>
      <c r="S108" s="40"/>
    </row>
    <row r="109" spans="1:19" ht="80" hidden="1" x14ac:dyDescent="0.55000000000000004">
      <c r="A109" s="32" t="s">
        <v>438</v>
      </c>
      <c r="B109" s="33" t="s">
        <v>439</v>
      </c>
      <c r="C109" s="34" t="s">
        <v>440</v>
      </c>
      <c r="D109" s="34" t="s">
        <v>592</v>
      </c>
      <c r="E109" s="35"/>
      <c r="F109" s="36">
        <v>242626</v>
      </c>
      <c r="G109" s="34" t="s">
        <v>601</v>
      </c>
      <c r="H109" s="38" t="s">
        <v>16</v>
      </c>
      <c r="I109" s="38" t="s">
        <v>16</v>
      </c>
      <c r="J109" s="39"/>
      <c r="K109" s="32" t="s">
        <v>454</v>
      </c>
      <c r="L109" s="9">
        <v>46113</v>
      </c>
      <c r="M109" s="9" t="s">
        <v>399</v>
      </c>
      <c r="N109" s="18" t="s">
        <v>602</v>
      </c>
      <c r="O109" s="40"/>
      <c r="P109" s="40"/>
      <c r="Q109" s="40"/>
      <c r="R109" s="40"/>
      <c r="S109" s="40"/>
    </row>
    <row r="110" spans="1:19" ht="140" hidden="1" x14ac:dyDescent="0.55000000000000004">
      <c r="A110" s="32" t="s">
        <v>438</v>
      </c>
      <c r="B110" s="33" t="s">
        <v>439</v>
      </c>
      <c r="C110" s="34" t="s">
        <v>440</v>
      </c>
      <c r="D110" s="34" t="s">
        <v>592</v>
      </c>
      <c r="E110" s="35"/>
      <c r="F110" s="36">
        <v>242627</v>
      </c>
      <c r="G110" s="34" t="s">
        <v>603</v>
      </c>
      <c r="H110" s="38" t="s">
        <v>16</v>
      </c>
      <c r="I110" s="38" t="s">
        <v>16</v>
      </c>
      <c r="J110" s="39" t="s">
        <v>604</v>
      </c>
      <c r="K110" s="32" t="s">
        <v>454</v>
      </c>
      <c r="L110" s="9">
        <v>46113</v>
      </c>
      <c r="M110" s="9" t="s">
        <v>399</v>
      </c>
      <c r="N110" s="18" t="s">
        <v>595</v>
      </c>
      <c r="O110" s="40"/>
      <c r="P110" s="40"/>
      <c r="Q110" s="40"/>
      <c r="R110" s="40"/>
      <c r="S110" s="40"/>
    </row>
    <row r="111" spans="1:19" ht="80" hidden="1" x14ac:dyDescent="0.55000000000000004">
      <c r="A111" s="32" t="s">
        <v>438</v>
      </c>
      <c r="B111" s="33" t="s">
        <v>439</v>
      </c>
      <c r="C111" s="34" t="s">
        <v>440</v>
      </c>
      <c r="D111" s="34" t="s">
        <v>592</v>
      </c>
      <c r="E111" s="35"/>
      <c r="F111" s="36">
        <v>242628</v>
      </c>
      <c r="G111" s="34" t="s">
        <v>605</v>
      </c>
      <c r="H111" s="38" t="s">
        <v>16</v>
      </c>
      <c r="I111" s="38" t="s">
        <v>16</v>
      </c>
      <c r="J111" s="39"/>
      <c r="K111" s="32" t="s">
        <v>454</v>
      </c>
      <c r="L111" s="9">
        <v>46113</v>
      </c>
      <c r="M111" s="9"/>
      <c r="N111" s="9"/>
      <c r="O111" s="40"/>
      <c r="P111" s="40"/>
      <c r="Q111" s="40"/>
      <c r="R111" s="40"/>
      <c r="S111" s="40"/>
    </row>
    <row r="112" spans="1:19" ht="80" hidden="1" x14ac:dyDescent="0.55000000000000004">
      <c r="A112" s="32" t="s">
        <v>438</v>
      </c>
      <c r="B112" s="33" t="s">
        <v>439</v>
      </c>
      <c r="C112" s="34" t="s">
        <v>440</v>
      </c>
      <c r="D112" s="34" t="s">
        <v>592</v>
      </c>
      <c r="E112" s="35"/>
      <c r="F112" s="36">
        <v>242629</v>
      </c>
      <c r="G112" s="34" t="s">
        <v>606</v>
      </c>
      <c r="H112" s="38" t="s">
        <v>16</v>
      </c>
      <c r="I112" s="38" t="s">
        <v>16</v>
      </c>
      <c r="J112" s="39"/>
      <c r="K112" s="32" t="s">
        <v>454</v>
      </c>
      <c r="L112" s="9">
        <v>46113</v>
      </c>
      <c r="M112" s="9"/>
      <c r="N112" s="9"/>
      <c r="O112" s="40"/>
      <c r="P112" s="40"/>
      <c r="Q112" s="40"/>
      <c r="R112" s="40"/>
      <c r="S112" s="40"/>
    </row>
    <row r="113" spans="1:19" ht="80" x14ac:dyDescent="0.55000000000000004">
      <c r="A113" s="92" t="s">
        <v>438</v>
      </c>
      <c r="B113" s="93" t="s">
        <v>439</v>
      </c>
      <c r="C113" s="94" t="s">
        <v>440</v>
      </c>
      <c r="D113" s="94" t="s">
        <v>592</v>
      </c>
      <c r="E113" s="95"/>
      <c r="F113" s="96">
        <v>242630</v>
      </c>
      <c r="G113" s="94" t="s">
        <v>607</v>
      </c>
      <c r="H113" s="98" t="s">
        <v>30</v>
      </c>
      <c r="I113" s="98" t="s">
        <v>30</v>
      </c>
      <c r="J113" s="99" t="s">
        <v>608</v>
      </c>
      <c r="K113" s="92" t="s">
        <v>454</v>
      </c>
      <c r="L113" s="100"/>
      <c r="M113" s="100"/>
      <c r="N113" s="100"/>
      <c r="O113" s="101" t="s">
        <v>2866</v>
      </c>
      <c r="P113" s="102"/>
      <c r="Q113" s="103"/>
      <c r="R113" s="102"/>
      <c r="S113" s="102"/>
    </row>
    <row r="114" spans="1:19" ht="100" x14ac:dyDescent="0.55000000000000004">
      <c r="A114" s="92" t="s">
        <v>438</v>
      </c>
      <c r="B114" s="93" t="s">
        <v>439</v>
      </c>
      <c r="C114" s="94" t="s">
        <v>440</v>
      </c>
      <c r="D114" s="94" t="s">
        <v>592</v>
      </c>
      <c r="E114" s="95"/>
      <c r="F114" s="96">
        <v>242631</v>
      </c>
      <c r="G114" s="94" t="s">
        <v>609</v>
      </c>
      <c r="H114" s="98" t="s">
        <v>30</v>
      </c>
      <c r="I114" s="98" t="s">
        <v>30</v>
      </c>
      <c r="J114" s="99"/>
      <c r="K114" s="92" t="s">
        <v>454</v>
      </c>
      <c r="L114" s="100"/>
      <c r="M114" s="100"/>
      <c r="N114" s="100"/>
      <c r="O114" s="101" t="s">
        <v>2866</v>
      </c>
      <c r="P114" s="102"/>
      <c r="Q114" s="103"/>
      <c r="R114" s="102"/>
      <c r="S114" s="102"/>
    </row>
    <row r="115" spans="1:19" ht="140" x14ac:dyDescent="0.55000000000000004">
      <c r="A115" s="92" t="s">
        <v>438</v>
      </c>
      <c r="B115" s="93" t="s">
        <v>439</v>
      </c>
      <c r="C115" s="94" t="s">
        <v>440</v>
      </c>
      <c r="D115" s="94" t="s">
        <v>592</v>
      </c>
      <c r="E115" s="95"/>
      <c r="F115" s="96">
        <v>242632</v>
      </c>
      <c r="G115" s="94" t="s">
        <v>610</v>
      </c>
      <c r="H115" s="98" t="s">
        <v>30</v>
      </c>
      <c r="I115" s="98" t="s">
        <v>30</v>
      </c>
      <c r="J115" s="99" t="s">
        <v>611</v>
      </c>
      <c r="K115" s="92" t="s">
        <v>454</v>
      </c>
      <c r="L115" s="100"/>
      <c r="M115" s="100"/>
      <c r="N115" s="100"/>
      <c r="O115" s="101" t="s">
        <v>2866</v>
      </c>
      <c r="P115" s="102"/>
      <c r="Q115" s="103"/>
      <c r="R115" s="102"/>
      <c r="S115" s="102"/>
    </row>
    <row r="116" spans="1:19" ht="80" x14ac:dyDescent="0.55000000000000004">
      <c r="A116" s="92" t="s">
        <v>438</v>
      </c>
      <c r="B116" s="93" t="s">
        <v>439</v>
      </c>
      <c r="C116" s="94" t="s">
        <v>440</v>
      </c>
      <c r="D116" s="94" t="s">
        <v>592</v>
      </c>
      <c r="E116" s="95"/>
      <c r="F116" s="96">
        <v>242633</v>
      </c>
      <c r="G116" s="94" t="s">
        <v>612</v>
      </c>
      <c r="H116" s="98" t="s">
        <v>30</v>
      </c>
      <c r="I116" s="98" t="s">
        <v>30</v>
      </c>
      <c r="J116" s="99"/>
      <c r="K116" s="92" t="s">
        <v>454</v>
      </c>
      <c r="L116" s="100"/>
      <c r="M116" s="100"/>
      <c r="N116" s="100"/>
      <c r="O116" s="101" t="s">
        <v>2869</v>
      </c>
      <c r="P116" s="102"/>
      <c r="Q116" s="103"/>
      <c r="R116" s="102"/>
      <c r="S116" s="102"/>
    </row>
    <row r="117" spans="1:19" ht="100" hidden="1" x14ac:dyDescent="0.55000000000000004">
      <c r="A117" s="32" t="s">
        <v>438</v>
      </c>
      <c r="B117" s="33" t="s">
        <v>439</v>
      </c>
      <c r="C117" s="34" t="s">
        <v>440</v>
      </c>
      <c r="D117" s="34" t="s">
        <v>592</v>
      </c>
      <c r="E117" s="35"/>
      <c r="F117" s="36">
        <v>242637</v>
      </c>
      <c r="G117" s="34" t="s">
        <v>613</v>
      </c>
      <c r="H117" s="38" t="s">
        <v>16</v>
      </c>
      <c r="I117" s="38" t="s">
        <v>16</v>
      </c>
      <c r="J117" s="39"/>
      <c r="K117" s="32" t="s">
        <v>454</v>
      </c>
      <c r="L117" s="9">
        <v>46113</v>
      </c>
      <c r="M117" s="9"/>
      <c r="N117" s="9"/>
      <c r="O117" s="40"/>
      <c r="P117" s="40"/>
      <c r="Q117" s="40"/>
      <c r="R117" s="40"/>
      <c r="S117" s="40"/>
    </row>
    <row r="118" spans="1:19" ht="40" x14ac:dyDescent="0.55000000000000004">
      <c r="A118" s="92" t="s">
        <v>438</v>
      </c>
      <c r="B118" s="93" t="s">
        <v>439</v>
      </c>
      <c r="C118" s="94" t="s">
        <v>440</v>
      </c>
      <c r="D118" s="94" t="s">
        <v>592</v>
      </c>
      <c r="E118" s="95"/>
      <c r="F118" s="96">
        <v>242638</v>
      </c>
      <c r="G118" s="94" t="s">
        <v>614</v>
      </c>
      <c r="H118" s="98" t="s">
        <v>30</v>
      </c>
      <c r="I118" s="98" t="s">
        <v>30</v>
      </c>
      <c r="J118" s="99"/>
      <c r="K118" s="92" t="s">
        <v>454</v>
      </c>
      <c r="L118" s="100"/>
      <c r="M118" s="100"/>
      <c r="N118" s="100"/>
      <c r="O118" s="101" t="s">
        <v>2866</v>
      </c>
      <c r="P118" s="102"/>
      <c r="Q118" s="103"/>
      <c r="R118" s="102"/>
      <c r="S118" s="102"/>
    </row>
    <row r="119" spans="1:19" ht="40" hidden="1" x14ac:dyDescent="0.55000000000000004">
      <c r="A119" s="32" t="s">
        <v>438</v>
      </c>
      <c r="B119" s="33" t="s">
        <v>439</v>
      </c>
      <c r="C119" s="34" t="s">
        <v>440</v>
      </c>
      <c r="D119" s="34" t="s">
        <v>592</v>
      </c>
      <c r="E119" s="35"/>
      <c r="F119" s="36">
        <v>242761</v>
      </c>
      <c r="G119" s="34" t="s">
        <v>615</v>
      </c>
      <c r="H119" s="38" t="s">
        <v>16</v>
      </c>
      <c r="I119" s="38" t="s">
        <v>16</v>
      </c>
      <c r="J119" s="39"/>
      <c r="K119" s="32" t="s">
        <v>454</v>
      </c>
      <c r="L119" s="9">
        <v>46113</v>
      </c>
      <c r="M119" s="9"/>
      <c r="N119" s="9"/>
      <c r="O119" s="40"/>
      <c r="P119" s="40"/>
      <c r="Q119" s="40"/>
      <c r="R119" s="40"/>
      <c r="S119" s="40"/>
    </row>
    <row r="120" spans="1:19" ht="100" x14ac:dyDescent="0.55000000000000004">
      <c r="A120" s="92" t="s">
        <v>438</v>
      </c>
      <c r="B120" s="93" t="s">
        <v>439</v>
      </c>
      <c r="C120" s="94" t="s">
        <v>440</v>
      </c>
      <c r="D120" s="94" t="s">
        <v>592</v>
      </c>
      <c r="E120" s="95" t="s">
        <v>416</v>
      </c>
      <c r="F120" s="96">
        <v>242877</v>
      </c>
      <c r="G120" s="94" t="s">
        <v>616</v>
      </c>
      <c r="H120" s="98" t="s">
        <v>30</v>
      </c>
      <c r="I120" s="98" t="s">
        <v>30</v>
      </c>
      <c r="J120" s="99" t="s">
        <v>617</v>
      </c>
      <c r="K120" s="92"/>
      <c r="L120" s="100"/>
      <c r="M120" s="100"/>
      <c r="N120" s="100"/>
      <c r="O120" s="101" t="s">
        <v>2866</v>
      </c>
      <c r="P120" s="102"/>
      <c r="Q120" s="103"/>
      <c r="R120" s="102"/>
      <c r="S120" s="102"/>
    </row>
    <row r="121" spans="1:19" ht="100" x14ac:dyDescent="0.55000000000000004">
      <c r="A121" s="92" t="s">
        <v>438</v>
      </c>
      <c r="B121" s="93" t="s">
        <v>439</v>
      </c>
      <c r="C121" s="94" t="s">
        <v>440</v>
      </c>
      <c r="D121" s="94" t="s">
        <v>592</v>
      </c>
      <c r="E121" s="95"/>
      <c r="F121" s="96">
        <v>242639</v>
      </c>
      <c r="G121" s="94" t="s">
        <v>618</v>
      </c>
      <c r="H121" s="98" t="s">
        <v>30</v>
      </c>
      <c r="I121" s="98" t="s">
        <v>30</v>
      </c>
      <c r="J121" s="99"/>
      <c r="K121" s="92" t="s">
        <v>454</v>
      </c>
      <c r="L121" s="100"/>
      <c r="M121" s="100"/>
      <c r="N121" s="100"/>
      <c r="O121" s="101" t="s">
        <v>2866</v>
      </c>
      <c r="P121" s="102"/>
      <c r="Q121" s="103"/>
      <c r="R121" s="102"/>
      <c r="S121" s="102"/>
    </row>
    <row r="122" spans="1:19" ht="80" hidden="1" x14ac:dyDescent="0.55000000000000004">
      <c r="A122" s="32" t="s">
        <v>438</v>
      </c>
      <c r="B122" s="33" t="s">
        <v>439</v>
      </c>
      <c r="C122" s="34" t="s">
        <v>440</v>
      </c>
      <c r="D122" s="34" t="s">
        <v>592</v>
      </c>
      <c r="E122" s="35"/>
      <c r="F122" s="36">
        <v>242640</v>
      </c>
      <c r="G122" s="34" t="s">
        <v>619</v>
      </c>
      <c r="H122" s="38" t="s">
        <v>16</v>
      </c>
      <c r="I122" s="38" t="s">
        <v>16</v>
      </c>
      <c r="J122" s="39"/>
      <c r="K122" s="32" t="s">
        <v>454</v>
      </c>
      <c r="L122" s="9">
        <v>46113</v>
      </c>
      <c r="M122" s="9"/>
      <c r="N122" s="9"/>
      <c r="O122" s="40"/>
      <c r="P122" s="40"/>
      <c r="Q122" s="40"/>
      <c r="R122" s="40"/>
      <c r="S122" s="40"/>
    </row>
    <row r="123" spans="1:19" ht="80" hidden="1" x14ac:dyDescent="0.55000000000000004">
      <c r="A123" s="32" t="s">
        <v>438</v>
      </c>
      <c r="B123" s="33" t="s">
        <v>439</v>
      </c>
      <c r="C123" s="34" t="s">
        <v>440</v>
      </c>
      <c r="D123" s="34" t="s">
        <v>592</v>
      </c>
      <c r="E123" s="35"/>
      <c r="F123" s="36">
        <v>242641</v>
      </c>
      <c r="G123" s="34" t="s">
        <v>620</v>
      </c>
      <c r="H123" s="38" t="s">
        <v>16</v>
      </c>
      <c r="I123" s="38" t="s">
        <v>16</v>
      </c>
      <c r="J123" s="39"/>
      <c r="K123" s="32" t="s">
        <v>454</v>
      </c>
      <c r="L123" s="9">
        <v>46113</v>
      </c>
      <c r="M123" s="9"/>
      <c r="N123" s="9"/>
      <c r="O123" s="40"/>
      <c r="P123" s="40"/>
      <c r="Q123" s="40"/>
      <c r="R123" s="40"/>
      <c r="S123" s="40"/>
    </row>
    <row r="124" spans="1:19" ht="160" hidden="1" x14ac:dyDescent="0.55000000000000004">
      <c r="A124" s="32" t="s">
        <v>438</v>
      </c>
      <c r="B124" s="33" t="s">
        <v>439</v>
      </c>
      <c r="C124" s="34" t="s">
        <v>440</v>
      </c>
      <c r="D124" s="34" t="s">
        <v>592</v>
      </c>
      <c r="E124" s="35"/>
      <c r="F124" s="36">
        <v>242642</v>
      </c>
      <c r="G124" s="34" t="s">
        <v>621</v>
      </c>
      <c r="H124" s="38" t="s">
        <v>16</v>
      </c>
      <c r="I124" s="38" t="s">
        <v>16</v>
      </c>
      <c r="J124" s="39"/>
      <c r="K124" s="32" t="s">
        <v>454</v>
      </c>
      <c r="L124" s="9">
        <v>46113</v>
      </c>
      <c r="M124" s="9"/>
      <c r="N124" s="9"/>
      <c r="O124" s="40"/>
      <c r="P124" s="40"/>
      <c r="Q124" s="40"/>
      <c r="R124" s="40"/>
      <c r="S124" s="40"/>
    </row>
    <row r="125" spans="1:19" ht="80" x14ac:dyDescent="0.55000000000000004">
      <c r="A125" s="92" t="s">
        <v>438</v>
      </c>
      <c r="B125" s="93" t="s">
        <v>439</v>
      </c>
      <c r="C125" s="94" t="s">
        <v>440</v>
      </c>
      <c r="D125" s="94" t="s">
        <v>592</v>
      </c>
      <c r="E125" s="95"/>
      <c r="F125" s="96">
        <v>242643</v>
      </c>
      <c r="G125" s="94" t="s">
        <v>622</v>
      </c>
      <c r="H125" s="98" t="s">
        <v>30</v>
      </c>
      <c r="I125" s="98" t="s">
        <v>30</v>
      </c>
      <c r="J125" s="99"/>
      <c r="K125" s="92" t="s">
        <v>454</v>
      </c>
      <c r="L125" s="100"/>
      <c r="M125" s="100"/>
      <c r="N125" s="100"/>
      <c r="O125" s="101" t="s">
        <v>2869</v>
      </c>
      <c r="P125" s="102"/>
      <c r="Q125" s="103"/>
      <c r="R125" s="102"/>
      <c r="S125" s="102"/>
    </row>
    <row r="126" spans="1:19" ht="80" hidden="1" x14ac:dyDescent="0.55000000000000004">
      <c r="A126" s="32" t="s">
        <v>438</v>
      </c>
      <c r="B126" s="33" t="s">
        <v>439</v>
      </c>
      <c r="C126" s="34" t="s">
        <v>440</v>
      </c>
      <c r="D126" s="34" t="s">
        <v>592</v>
      </c>
      <c r="E126" s="35"/>
      <c r="F126" s="36">
        <v>242644</v>
      </c>
      <c r="G126" s="46" t="s">
        <v>623</v>
      </c>
      <c r="H126" s="38" t="s">
        <v>16</v>
      </c>
      <c r="I126" s="38" t="s">
        <v>16</v>
      </c>
      <c r="J126" s="39"/>
      <c r="K126" s="32" t="s">
        <v>454</v>
      </c>
      <c r="L126" s="9">
        <v>46113</v>
      </c>
      <c r="M126" s="9"/>
      <c r="N126" s="9"/>
      <c r="O126" s="40"/>
      <c r="P126" s="40"/>
      <c r="Q126" s="40"/>
      <c r="R126" s="40"/>
      <c r="S126" s="40"/>
    </row>
    <row r="127" spans="1:19" ht="80" x14ac:dyDescent="0.55000000000000004">
      <c r="A127" s="92" t="s">
        <v>438</v>
      </c>
      <c r="B127" s="93" t="s">
        <v>439</v>
      </c>
      <c r="C127" s="94" t="s">
        <v>440</v>
      </c>
      <c r="D127" s="94" t="s">
        <v>592</v>
      </c>
      <c r="E127" s="95"/>
      <c r="F127" s="96">
        <v>242645</v>
      </c>
      <c r="G127" s="94" t="s">
        <v>624</v>
      </c>
      <c r="H127" s="98" t="s">
        <v>30</v>
      </c>
      <c r="I127" s="98" t="s">
        <v>30</v>
      </c>
      <c r="J127" s="99"/>
      <c r="K127" s="92" t="s">
        <v>454</v>
      </c>
      <c r="L127" s="100"/>
      <c r="M127" s="100"/>
      <c r="N127" s="100"/>
      <c r="O127" s="101" t="s">
        <v>2866</v>
      </c>
      <c r="P127" s="102"/>
      <c r="Q127" s="103"/>
      <c r="R127" s="102"/>
      <c r="S127" s="102"/>
    </row>
    <row r="128" spans="1:19" ht="60" hidden="1" x14ac:dyDescent="0.55000000000000004">
      <c r="A128" s="32" t="s">
        <v>438</v>
      </c>
      <c r="B128" s="33" t="s">
        <v>439</v>
      </c>
      <c r="C128" s="34" t="s">
        <v>440</v>
      </c>
      <c r="D128" s="34" t="s">
        <v>592</v>
      </c>
      <c r="E128" s="35"/>
      <c r="F128" s="36">
        <v>242646</v>
      </c>
      <c r="G128" s="34" t="s">
        <v>625</v>
      </c>
      <c r="H128" s="38" t="s">
        <v>16</v>
      </c>
      <c r="I128" s="38" t="s">
        <v>16</v>
      </c>
      <c r="J128" s="39"/>
      <c r="K128" s="32" t="s">
        <v>454</v>
      </c>
      <c r="L128" s="9">
        <v>46113</v>
      </c>
      <c r="M128" s="9"/>
      <c r="N128" s="9"/>
      <c r="O128" s="40"/>
      <c r="P128" s="40"/>
      <c r="Q128" s="40"/>
      <c r="R128" s="40"/>
      <c r="S128" s="40"/>
    </row>
    <row r="129" spans="1:19" ht="60" hidden="1" x14ac:dyDescent="0.55000000000000004">
      <c r="A129" s="32" t="s">
        <v>438</v>
      </c>
      <c r="B129" s="33" t="s">
        <v>439</v>
      </c>
      <c r="C129" s="34" t="s">
        <v>440</v>
      </c>
      <c r="D129" s="34" t="s">
        <v>592</v>
      </c>
      <c r="E129" s="35"/>
      <c r="F129" s="36">
        <v>242647</v>
      </c>
      <c r="G129" s="34" t="s">
        <v>626</v>
      </c>
      <c r="H129" s="38" t="s">
        <v>16</v>
      </c>
      <c r="I129" s="38" t="s">
        <v>16</v>
      </c>
      <c r="J129" s="39"/>
      <c r="K129" s="32" t="s">
        <v>454</v>
      </c>
      <c r="L129" s="9">
        <v>46113</v>
      </c>
      <c r="M129" s="9"/>
      <c r="N129" s="9"/>
      <c r="O129" s="40"/>
      <c r="P129" s="40"/>
      <c r="Q129" s="40"/>
      <c r="R129" s="40"/>
      <c r="S129" s="40"/>
    </row>
    <row r="130" spans="1:19" ht="100" x14ac:dyDescent="0.55000000000000004">
      <c r="A130" s="92" t="s">
        <v>438</v>
      </c>
      <c r="B130" s="93" t="s">
        <v>439</v>
      </c>
      <c r="C130" s="94" t="s">
        <v>440</v>
      </c>
      <c r="D130" s="94" t="s">
        <v>592</v>
      </c>
      <c r="E130" s="95"/>
      <c r="F130" s="96">
        <v>242648</v>
      </c>
      <c r="G130" s="94" t="s">
        <v>627</v>
      </c>
      <c r="H130" s="98" t="s">
        <v>30</v>
      </c>
      <c r="I130" s="98" t="s">
        <v>30</v>
      </c>
      <c r="J130" s="99" t="s">
        <v>628</v>
      </c>
      <c r="K130" s="92" t="s">
        <v>454</v>
      </c>
      <c r="L130" s="100"/>
      <c r="M130" s="100"/>
      <c r="N130" s="100"/>
      <c r="O130" s="101" t="s">
        <v>2869</v>
      </c>
      <c r="P130" s="102"/>
      <c r="Q130" s="103"/>
      <c r="R130" s="102"/>
      <c r="S130" s="102"/>
    </row>
    <row r="131" spans="1:19" ht="60" x14ac:dyDescent="0.55000000000000004">
      <c r="A131" s="92" t="s">
        <v>438</v>
      </c>
      <c r="B131" s="93" t="s">
        <v>439</v>
      </c>
      <c r="C131" s="94" t="s">
        <v>440</v>
      </c>
      <c r="D131" s="94" t="s">
        <v>592</v>
      </c>
      <c r="E131" s="95"/>
      <c r="F131" s="96">
        <v>242649</v>
      </c>
      <c r="G131" s="94" t="s">
        <v>629</v>
      </c>
      <c r="H131" s="98" t="s">
        <v>30</v>
      </c>
      <c r="I131" s="98" t="s">
        <v>30</v>
      </c>
      <c r="J131" s="99"/>
      <c r="K131" s="92" t="s">
        <v>454</v>
      </c>
      <c r="L131" s="100"/>
      <c r="M131" s="100"/>
      <c r="N131" s="100"/>
      <c r="O131" s="101" t="s">
        <v>2869</v>
      </c>
      <c r="P131" s="102"/>
      <c r="Q131" s="103"/>
      <c r="R131" s="102"/>
      <c r="S131" s="102"/>
    </row>
    <row r="132" spans="1:19" ht="120" hidden="1" x14ac:dyDescent="0.55000000000000004">
      <c r="A132" s="32" t="s">
        <v>438</v>
      </c>
      <c r="B132" s="33" t="s">
        <v>439</v>
      </c>
      <c r="C132" s="34" t="s">
        <v>440</v>
      </c>
      <c r="D132" s="34" t="s">
        <v>592</v>
      </c>
      <c r="E132" s="35"/>
      <c r="F132" s="36">
        <v>242650</v>
      </c>
      <c r="G132" s="34" t="s">
        <v>630</v>
      </c>
      <c r="H132" s="38" t="s">
        <v>16</v>
      </c>
      <c r="I132" s="38" t="s">
        <v>16</v>
      </c>
      <c r="J132" s="39"/>
      <c r="K132" s="32" t="s">
        <v>454</v>
      </c>
      <c r="L132" s="9">
        <v>46113</v>
      </c>
      <c r="M132" s="9" t="s">
        <v>399</v>
      </c>
      <c r="N132" s="18" t="s">
        <v>631</v>
      </c>
      <c r="O132" s="40"/>
      <c r="P132" s="40"/>
      <c r="Q132" s="40"/>
      <c r="R132" s="40"/>
      <c r="S132" s="40"/>
    </row>
    <row r="133" spans="1:19" ht="120" hidden="1" x14ac:dyDescent="0.55000000000000004">
      <c r="A133" s="32" t="s">
        <v>438</v>
      </c>
      <c r="B133" s="33" t="s">
        <v>439</v>
      </c>
      <c r="C133" s="34" t="s">
        <v>440</v>
      </c>
      <c r="D133" s="34" t="s">
        <v>592</v>
      </c>
      <c r="E133" s="35"/>
      <c r="F133" s="36">
        <v>242651</v>
      </c>
      <c r="G133" s="34" t="s">
        <v>632</v>
      </c>
      <c r="H133" s="38" t="s">
        <v>16</v>
      </c>
      <c r="I133" s="38" t="s">
        <v>16</v>
      </c>
      <c r="J133" s="39"/>
      <c r="K133" s="32" t="s">
        <v>454</v>
      </c>
      <c r="L133" s="9">
        <v>46113</v>
      </c>
      <c r="M133" s="9" t="s">
        <v>399</v>
      </c>
      <c r="N133" s="18" t="s">
        <v>631</v>
      </c>
      <c r="O133" s="40"/>
      <c r="P133" s="40"/>
      <c r="Q133" s="40"/>
      <c r="R133" s="40"/>
      <c r="S133" s="40"/>
    </row>
    <row r="134" spans="1:19" ht="220" x14ac:dyDescent="0.55000000000000004">
      <c r="A134" s="92" t="s">
        <v>438</v>
      </c>
      <c r="B134" s="93" t="s">
        <v>439</v>
      </c>
      <c r="C134" s="94" t="s">
        <v>440</v>
      </c>
      <c r="D134" s="94" t="s">
        <v>592</v>
      </c>
      <c r="E134" s="95"/>
      <c r="F134" s="96">
        <v>242652</v>
      </c>
      <c r="G134" s="94" t="s">
        <v>633</v>
      </c>
      <c r="H134" s="98" t="s">
        <v>30</v>
      </c>
      <c r="I134" s="98" t="s">
        <v>30</v>
      </c>
      <c r="J134" s="99" t="s">
        <v>634</v>
      </c>
      <c r="K134" s="92" t="s">
        <v>454</v>
      </c>
      <c r="L134" s="100"/>
      <c r="M134" s="100"/>
      <c r="N134" s="100"/>
      <c r="O134" s="101" t="s">
        <v>2866</v>
      </c>
      <c r="P134" s="102"/>
      <c r="Q134" s="103"/>
      <c r="R134" s="102"/>
      <c r="S134" s="102"/>
    </row>
    <row r="135" spans="1:19" ht="140" x14ac:dyDescent="0.55000000000000004">
      <c r="A135" s="92" t="s">
        <v>438</v>
      </c>
      <c r="B135" s="93" t="s">
        <v>439</v>
      </c>
      <c r="C135" s="94" t="s">
        <v>440</v>
      </c>
      <c r="D135" s="94" t="s">
        <v>592</v>
      </c>
      <c r="E135" s="95"/>
      <c r="F135" s="96">
        <v>242653</v>
      </c>
      <c r="G135" s="94" t="s">
        <v>635</v>
      </c>
      <c r="H135" s="98" t="s">
        <v>30</v>
      </c>
      <c r="I135" s="98" t="s">
        <v>30</v>
      </c>
      <c r="J135" s="99" t="s">
        <v>636</v>
      </c>
      <c r="K135" s="92" t="s">
        <v>454</v>
      </c>
      <c r="L135" s="100"/>
      <c r="M135" s="100"/>
      <c r="N135" s="100"/>
      <c r="O135" s="101" t="s">
        <v>2866</v>
      </c>
      <c r="P135" s="102"/>
      <c r="Q135" s="103"/>
      <c r="R135" s="102"/>
      <c r="S135" s="102"/>
    </row>
    <row r="136" spans="1:19" ht="320" hidden="1" x14ac:dyDescent="0.55000000000000004">
      <c r="A136" s="32" t="s">
        <v>438</v>
      </c>
      <c r="B136" s="33" t="s">
        <v>439</v>
      </c>
      <c r="C136" s="34" t="s">
        <v>440</v>
      </c>
      <c r="D136" s="34" t="s">
        <v>592</v>
      </c>
      <c r="E136" s="35"/>
      <c r="F136" s="36">
        <v>242654</v>
      </c>
      <c r="G136" s="37" t="s">
        <v>637</v>
      </c>
      <c r="H136" s="38" t="s">
        <v>16</v>
      </c>
      <c r="I136" s="38" t="s">
        <v>16</v>
      </c>
      <c r="J136" s="39" t="s">
        <v>638</v>
      </c>
      <c r="K136" s="32" t="s">
        <v>454</v>
      </c>
      <c r="L136" s="9">
        <v>46113</v>
      </c>
      <c r="M136" s="9" t="s">
        <v>399</v>
      </c>
      <c r="N136" s="18" t="s">
        <v>631</v>
      </c>
      <c r="O136" s="40"/>
      <c r="P136" s="40"/>
      <c r="Q136" s="40"/>
      <c r="R136" s="40"/>
      <c r="S136" s="40"/>
    </row>
    <row r="137" spans="1:19" ht="80" hidden="1" x14ac:dyDescent="0.55000000000000004">
      <c r="A137" s="32" t="s">
        <v>438</v>
      </c>
      <c r="B137" s="33" t="s">
        <v>439</v>
      </c>
      <c r="C137" s="34" t="s">
        <v>440</v>
      </c>
      <c r="D137" s="34" t="s">
        <v>592</v>
      </c>
      <c r="E137" s="35"/>
      <c r="F137" s="36">
        <v>242655</v>
      </c>
      <c r="G137" s="34" t="s">
        <v>639</v>
      </c>
      <c r="H137" s="38" t="s">
        <v>16</v>
      </c>
      <c r="I137" s="38" t="s">
        <v>16</v>
      </c>
      <c r="J137" s="39"/>
      <c r="K137" s="32" t="s">
        <v>454</v>
      </c>
      <c r="L137" s="9">
        <v>46113</v>
      </c>
      <c r="M137" s="9"/>
      <c r="N137" s="9"/>
      <c r="O137" s="40"/>
      <c r="P137" s="40"/>
      <c r="Q137" s="40"/>
      <c r="R137" s="40"/>
      <c r="S137" s="40"/>
    </row>
    <row r="138" spans="1:19" ht="200" x14ac:dyDescent="0.55000000000000004">
      <c r="A138" s="92" t="s">
        <v>438</v>
      </c>
      <c r="B138" s="93" t="s">
        <v>439</v>
      </c>
      <c r="C138" s="94" t="s">
        <v>440</v>
      </c>
      <c r="D138" s="94" t="s">
        <v>592</v>
      </c>
      <c r="E138" s="95"/>
      <c r="F138" s="96">
        <v>242656</v>
      </c>
      <c r="G138" s="94" t="s">
        <v>640</v>
      </c>
      <c r="H138" s="98" t="s">
        <v>30</v>
      </c>
      <c r="I138" s="98" t="s">
        <v>30</v>
      </c>
      <c r="J138" s="99" t="s">
        <v>641</v>
      </c>
      <c r="K138" s="92" t="s">
        <v>454</v>
      </c>
      <c r="L138" s="100"/>
      <c r="M138" s="100"/>
      <c r="N138" s="100"/>
      <c r="O138" s="101" t="s">
        <v>2866</v>
      </c>
      <c r="P138" s="102"/>
      <c r="Q138" s="103"/>
      <c r="R138" s="102"/>
      <c r="S138" s="102"/>
    </row>
    <row r="139" spans="1:19" ht="140" hidden="1" x14ac:dyDescent="0.55000000000000004">
      <c r="A139" s="32" t="s">
        <v>438</v>
      </c>
      <c r="B139" s="33" t="s">
        <v>439</v>
      </c>
      <c r="C139" s="34" t="s">
        <v>440</v>
      </c>
      <c r="D139" s="34" t="s">
        <v>592</v>
      </c>
      <c r="E139" s="35"/>
      <c r="F139" s="36">
        <v>242657</v>
      </c>
      <c r="G139" s="46" t="s">
        <v>642</v>
      </c>
      <c r="H139" s="38" t="s">
        <v>16</v>
      </c>
      <c r="I139" s="38" t="s">
        <v>16</v>
      </c>
      <c r="J139" s="39"/>
      <c r="K139" s="32" t="s">
        <v>454</v>
      </c>
      <c r="L139" s="9">
        <v>46113</v>
      </c>
      <c r="M139" s="9"/>
      <c r="N139" s="9"/>
      <c r="O139" s="40"/>
      <c r="P139" s="40"/>
      <c r="Q139" s="40"/>
      <c r="R139" s="40"/>
      <c r="S139" s="40"/>
    </row>
    <row r="140" spans="1:19" ht="180" x14ac:dyDescent="0.55000000000000004">
      <c r="A140" s="92" t="s">
        <v>438</v>
      </c>
      <c r="B140" s="93" t="s">
        <v>439</v>
      </c>
      <c r="C140" s="94" t="s">
        <v>440</v>
      </c>
      <c r="D140" s="94" t="s">
        <v>592</v>
      </c>
      <c r="E140" s="95"/>
      <c r="F140" s="96">
        <v>242658</v>
      </c>
      <c r="G140" s="111" t="s">
        <v>643</v>
      </c>
      <c r="H140" s="98" t="s">
        <v>30</v>
      </c>
      <c r="I140" s="98" t="s">
        <v>30</v>
      </c>
      <c r="J140" s="99" t="s">
        <v>644</v>
      </c>
      <c r="K140" s="92" t="s">
        <v>454</v>
      </c>
      <c r="L140" s="100"/>
      <c r="M140" s="100"/>
      <c r="N140" s="100"/>
      <c r="O140" s="101" t="s">
        <v>2866</v>
      </c>
      <c r="P140" s="102"/>
      <c r="Q140" s="103"/>
      <c r="R140" s="102"/>
      <c r="S140" s="102"/>
    </row>
    <row r="141" spans="1:19" ht="80" x14ac:dyDescent="0.55000000000000004">
      <c r="A141" s="92" t="s">
        <v>438</v>
      </c>
      <c r="B141" s="93" t="s">
        <v>439</v>
      </c>
      <c r="C141" s="94" t="s">
        <v>440</v>
      </c>
      <c r="D141" s="94" t="s">
        <v>592</v>
      </c>
      <c r="E141" s="95"/>
      <c r="F141" s="96">
        <v>242659</v>
      </c>
      <c r="G141" s="94" t="s">
        <v>645</v>
      </c>
      <c r="H141" s="98" t="s">
        <v>30</v>
      </c>
      <c r="I141" s="98" t="s">
        <v>30</v>
      </c>
      <c r="J141" s="99"/>
      <c r="K141" s="92" t="s">
        <v>454</v>
      </c>
      <c r="L141" s="100"/>
      <c r="M141" s="100"/>
      <c r="N141" s="100"/>
      <c r="O141" s="101" t="s">
        <v>2869</v>
      </c>
      <c r="P141" s="102"/>
      <c r="Q141" s="103"/>
      <c r="R141" s="102"/>
      <c r="S141" s="102"/>
    </row>
    <row r="142" spans="1:19" ht="80" hidden="1" x14ac:dyDescent="0.55000000000000004">
      <c r="A142" s="32" t="s">
        <v>438</v>
      </c>
      <c r="B142" s="33" t="s">
        <v>439</v>
      </c>
      <c r="C142" s="34" t="s">
        <v>440</v>
      </c>
      <c r="D142" s="34" t="s">
        <v>592</v>
      </c>
      <c r="E142" s="35"/>
      <c r="F142" s="36">
        <v>242660</v>
      </c>
      <c r="G142" s="46" t="s">
        <v>646</v>
      </c>
      <c r="H142" s="38" t="s">
        <v>16</v>
      </c>
      <c r="I142" s="38" t="s">
        <v>16</v>
      </c>
      <c r="J142" s="39"/>
      <c r="K142" s="32" t="s">
        <v>454</v>
      </c>
      <c r="L142" s="9">
        <v>46113</v>
      </c>
      <c r="M142" s="9"/>
      <c r="N142" s="9"/>
      <c r="O142" s="40"/>
      <c r="P142" s="40"/>
      <c r="Q142" s="40"/>
      <c r="R142" s="40"/>
      <c r="S142" s="40"/>
    </row>
    <row r="143" spans="1:19" ht="80" x14ac:dyDescent="0.55000000000000004">
      <c r="A143" s="92" t="s">
        <v>438</v>
      </c>
      <c r="B143" s="93" t="s">
        <v>439</v>
      </c>
      <c r="C143" s="94" t="s">
        <v>440</v>
      </c>
      <c r="D143" s="94" t="s">
        <v>592</v>
      </c>
      <c r="E143" s="95"/>
      <c r="F143" s="96">
        <v>242661</v>
      </c>
      <c r="G143" s="94" t="s">
        <v>647</v>
      </c>
      <c r="H143" s="98" t="s">
        <v>30</v>
      </c>
      <c r="I143" s="98" t="s">
        <v>30</v>
      </c>
      <c r="J143" s="99"/>
      <c r="K143" s="92" t="s">
        <v>454</v>
      </c>
      <c r="L143" s="100"/>
      <c r="M143" s="100"/>
      <c r="N143" s="100"/>
      <c r="O143" s="101" t="s">
        <v>2866</v>
      </c>
      <c r="P143" s="102"/>
      <c r="Q143" s="103"/>
      <c r="R143" s="102"/>
      <c r="S143" s="102"/>
    </row>
    <row r="144" spans="1:19" ht="80" hidden="1" x14ac:dyDescent="0.55000000000000004">
      <c r="A144" s="32" t="s">
        <v>438</v>
      </c>
      <c r="B144" s="33" t="s">
        <v>439</v>
      </c>
      <c r="C144" s="34" t="s">
        <v>440</v>
      </c>
      <c r="D144" s="34" t="s">
        <v>592</v>
      </c>
      <c r="E144" s="35"/>
      <c r="F144" s="36">
        <v>242662</v>
      </c>
      <c r="G144" s="34" t="s">
        <v>648</v>
      </c>
      <c r="H144" s="38" t="s">
        <v>16</v>
      </c>
      <c r="I144" s="38" t="s">
        <v>16</v>
      </c>
      <c r="J144" s="39"/>
      <c r="K144" s="32" t="s">
        <v>454</v>
      </c>
      <c r="L144" s="9">
        <v>46113</v>
      </c>
      <c r="M144" s="9"/>
      <c r="N144" s="9"/>
      <c r="O144" s="40"/>
      <c r="P144" s="40"/>
      <c r="Q144" s="40"/>
      <c r="R144" s="40"/>
      <c r="S144" s="40"/>
    </row>
    <row r="145" spans="1:19" ht="80" hidden="1" x14ac:dyDescent="0.55000000000000004">
      <c r="A145" s="32" t="s">
        <v>438</v>
      </c>
      <c r="B145" s="33" t="s">
        <v>439</v>
      </c>
      <c r="C145" s="34" t="s">
        <v>440</v>
      </c>
      <c r="D145" s="34" t="s">
        <v>592</v>
      </c>
      <c r="E145" s="35"/>
      <c r="F145" s="36">
        <v>242663</v>
      </c>
      <c r="G145" s="34" t="s">
        <v>649</v>
      </c>
      <c r="H145" s="38" t="s">
        <v>16</v>
      </c>
      <c r="I145" s="38" t="s">
        <v>16</v>
      </c>
      <c r="J145" s="39"/>
      <c r="K145" s="32" t="s">
        <v>454</v>
      </c>
      <c r="L145" s="9">
        <v>46113</v>
      </c>
      <c r="M145" s="9"/>
      <c r="N145" s="9"/>
      <c r="O145" s="40"/>
      <c r="P145" s="40"/>
      <c r="Q145" s="40"/>
      <c r="R145" s="40"/>
      <c r="S145" s="40"/>
    </row>
    <row r="146" spans="1:19" ht="100" x14ac:dyDescent="0.55000000000000004">
      <c r="A146" s="92" t="s">
        <v>438</v>
      </c>
      <c r="B146" s="93" t="s">
        <v>439</v>
      </c>
      <c r="C146" s="94" t="s">
        <v>440</v>
      </c>
      <c r="D146" s="94" t="s">
        <v>592</v>
      </c>
      <c r="E146" s="95"/>
      <c r="F146" s="96">
        <v>242664</v>
      </c>
      <c r="G146" s="94" t="s">
        <v>650</v>
      </c>
      <c r="H146" s="98" t="s">
        <v>30</v>
      </c>
      <c r="I146" s="98" t="s">
        <v>30</v>
      </c>
      <c r="J146" s="99" t="s">
        <v>628</v>
      </c>
      <c r="K146" s="92" t="s">
        <v>454</v>
      </c>
      <c r="L146" s="100"/>
      <c r="M146" s="100"/>
      <c r="N146" s="100"/>
      <c r="O146" s="101" t="s">
        <v>2869</v>
      </c>
      <c r="P146" s="102"/>
      <c r="Q146" s="103"/>
      <c r="R146" s="102"/>
      <c r="S146" s="102"/>
    </row>
    <row r="147" spans="1:19" ht="80" x14ac:dyDescent="0.55000000000000004">
      <c r="A147" s="92" t="s">
        <v>438</v>
      </c>
      <c r="B147" s="93" t="s">
        <v>439</v>
      </c>
      <c r="C147" s="94" t="s">
        <v>440</v>
      </c>
      <c r="D147" s="94" t="s">
        <v>592</v>
      </c>
      <c r="E147" s="95"/>
      <c r="F147" s="96">
        <v>242665</v>
      </c>
      <c r="G147" s="94" t="s">
        <v>651</v>
      </c>
      <c r="H147" s="98" t="s">
        <v>30</v>
      </c>
      <c r="I147" s="98" t="s">
        <v>30</v>
      </c>
      <c r="J147" s="99"/>
      <c r="K147" s="92" t="s">
        <v>454</v>
      </c>
      <c r="L147" s="100"/>
      <c r="M147" s="100"/>
      <c r="N147" s="100"/>
      <c r="O147" s="101" t="s">
        <v>2869</v>
      </c>
      <c r="P147" s="102"/>
      <c r="Q147" s="103"/>
      <c r="R147" s="102"/>
      <c r="S147" s="102"/>
    </row>
    <row r="148" spans="1:19" ht="120" hidden="1" x14ac:dyDescent="0.55000000000000004">
      <c r="A148" s="32" t="s">
        <v>438</v>
      </c>
      <c r="B148" s="33" t="s">
        <v>439</v>
      </c>
      <c r="C148" s="34" t="s">
        <v>440</v>
      </c>
      <c r="D148" s="34" t="s">
        <v>592</v>
      </c>
      <c r="E148" s="35"/>
      <c r="F148" s="36">
        <v>242666</v>
      </c>
      <c r="G148" s="34" t="s">
        <v>652</v>
      </c>
      <c r="H148" s="38" t="s">
        <v>16</v>
      </c>
      <c r="I148" s="38" t="s">
        <v>16</v>
      </c>
      <c r="J148" s="39"/>
      <c r="K148" s="32" t="s">
        <v>454</v>
      </c>
      <c r="L148" s="9">
        <v>46113</v>
      </c>
      <c r="M148" s="9" t="s">
        <v>399</v>
      </c>
      <c r="N148" s="18" t="s">
        <v>631</v>
      </c>
      <c r="O148" s="40"/>
      <c r="P148" s="40"/>
      <c r="Q148" s="40"/>
      <c r="R148" s="40"/>
      <c r="S148" s="40"/>
    </row>
    <row r="149" spans="1:19" ht="120" hidden="1" x14ac:dyDescent="0.55000000000000004">
      <c r="A149" s="32" t="s">
        <v>438</v>
      </c>
      <c r="B149" s="33" t="s">
        <v>439</v>
      </c>
      <c r="C149" s="34" t="s">
        <v>440</v>
      </c>
      <c r="D149" s="34" t="s">
        <v>592</v>
      </c>
      <c r="E149" s="35"/>
      <c r="F149" s="36">
        <v>242667</v>
      </c>
      <c r="G149" s="34" t="s">
        <v>653</v>
      </c>
      <c r="H149" s="38" t="s">
        <v>16</v>
      </c>
      <c r="I149" s="38" t="s">
        <v>16</v>
      </c>
      <c r="J149" s="39"/>
      <c r="K149" s="32" t="s">
        <v>454</v>
      </c>
      <c r="L149" s="9">
        <v>46113</v>
      </c>
      <c r="M149" s="9" t="s">
        <v>399</v>
      </c>
      <c r="N149" s="18" t="s">
        <v>631</v>
      </c>
      <c r="O149" s="40"/>
      <c r="P149" s="40"/>
      <c r="Q149" s="40"/>
      <c r="R149" s="40"/>
      <c r="S149" s="40"/>
    </row>
    <row r="150" spans="1:19" ht="220" x14ac:dyDescent="0.55000000000000004">
      <c r="A150" s="92" t="s">
        <v>438</v>
      </c>
      <c r="B150" s="93" t="s">
        <v>439</v>
      </c>
      <c r="C150" s="94" t="s">
        <v>440</v>
      </c>
      <c r="D150" s="94" t="s">
        <v>592</v>
      </c>
      <c r="E150" s="95"/>
      <c r="F150" s="96">
        <v>242668</v>
      </c>
      <c r="G150" s="94" t="s">
        <v>654</v>
      </c>
      <c r="H150" s="98" t="s">
        <v>30</v>
      </c>
      <c r="I150" s="98" t="s">
        <v>30</v>
      </c>
      <c r="J150" s="99" t="s">
        <v>634</v>
      </c>
      <c r="K150" s="92" t="s">
        <v>454</v>
      </c>
      <c r="L150" s="100"/>
      <c r="M150" s="100"/>
      <c r="N150" s="100"/>
      <c r="O150" s="101" t="s">
        <v>2866</v>
      </c>
      <c r="P150" s="102"/>
      <c r="Q150" s="103"/>
      <c r="R150" s="102"/>
      <c r="S150" s="102"/>
    </row>
    <row r="151" spans="1:19" ht="140" x14ac:dyDescent="0.55000000000000004">
      <c r="A151" s="92" t="s">
        <v>438</v>
      </c>
      <c r="B151" s="93" t="s">
        <v>439</v>
      </c>
      <c r="C151" s="94" t="s">
        <v>440</v>
      </c>
      <c r="D151" s="94" t="s">
        <v>592</v>
      </c>
      <c r="E151" s="95"/>
      <c r="F151" s="96">
        <v>242669</v>
      </c>
      <c r="G151" s="94" t="s">
        <v>655</v>
      </c>
      <c r="H151" s="98" t="s">
        <v>30</v>
      </c>
      <c r="I151" s="98" t="s">
        <v>30</v>
      </c>
      <c r="J151" s="99" t="s">
        <v>656</v>
      </c>
      <c r="K151" s="92" t="s">
        <v>454</v>
      </c>
      <c r="L151" s="100"/>
      <c r="M151" s="100"/>
      <c r="N151" s="100"/>
      <c r="O151" s="101" t="s">
        <v>2866</v>
      </c>
      <c r="P151" s="102"/>
      <c r="Q151" s="103"/>
      <c r="R151" s="102"/>
      <c r="S151" s="102"/>
    </row>
    <row r="152" spans="1:19" ht="320" hidden="1" x14ac:dyDescent="0.55000000000000004">
      <c r="A152" s="32" t="s">
        <v>438</v>
      </c>
      <c r="B152" s="33" t="s">
        <v>439</v>
      </c>
      <c r="C152" s="34" t="s">
        <v>440</v>
      </c>
      <c r="D152" s="34" t="s">
        <v>592</v>
      </c>
      <c r="E152" s="35"/>
      <c r="F152" s="36">
        <v>242670</v>
      </c>
      <c r="G152" s="37" t="s">
        <v>657</v>
      </c>
      <c r="H152" s="38" t="s">
        <v>16</v>
      </c>
      <c r="I152" s="38" t="s">
        <v>16</v>
      </c>
      <c r="J152" s="39" t="s">
        <v>638</v>
      </c>
      <c r="K152" s="32" t="s">
        <v>454</v>
      </c>
      <c r="L152" s="9">
        <v>46113</v>
      </c>
      <c r="M152" s="9" t="s">
        <v>399</v>
      </c>
      <c r="N152" s="18" t="s">
        <v>631</v>
      </c>
      <c r="O152" s="40"/>
      <c r="P152" s="40"/>
      <c r="Q152" s="40"/>
      <c r="R152" s="40"/>
      <c r="S152" s="40"/>
    </row>
    <row r="153" spans="1:19" ht="80" hidden="1" x14ac:dyDescent="0.55000000000000004">
      <c r="A153" s="32" t="s">
        <v>438</v>
      </c>
      <c r="B153" s="33" t="s">
        <v>439</v>
      </c>
      <c r="C153" s="34" t="s">
        <v>440</v>
      </c>
      <c r="D153" s="34" t="s">
        <v>592</v>
      </c>
      <c r="E153" s="35"/>
      <c r="F153" s="36">
        <v>242671</v>
      </c>
      <c r="G153" s="34" t="s">
        <v>658</v>
      </c>
      <c r="H153" s="38" t="s">
        <v>16</v>
      </c>
      <c r="I153" s="38" t="s">
        <v>16</v>
      </c>
      <c r="J153" s="39"/>
      <c r="K153" s="32" t="s">
        <v>454</v>
      </c>
      <c r="L153" s="9">
        <v>46113</v>
      </c>
      <c r="M153" s="9"/>
      <c r="N153" s="9"/>
      <c r="O153" s="40"/>
      <c r="P153" s="40"/>
      <c r="Q153" s="40"/>
      <c r="R153" s="40"/>
      <c r="S153" s="40"/>
    </row>
    <row r="154" spans="1:19" ht="200" x14ac:dyDescent="0.55000000000000004">
      <c r="A154" s="92" t="s">
        <v>438</v>
      </c>
      <c r="B154" s="93" t="s">
        <v>439</v>
      </c>
      <c r="C154" s="94" t="s">
        <v>440</v>
      </c>
      <c r="D154" s="94" t="s">
        <v>592</v>
      </c>
      <c r="E154" s="95"/>
      <c r="F154" s="96">
        <v>242672</v>
      </c>
      <c r="G154" s="94" t="s">
        <v>659</v>
      </c>
      <c r="H154" s="98" t="s">
        <v>30</v>
      </c>
      <c r="I154" s="98" t="s">
        <v>30</v>
      </c>
      <c r="J154" s="99" t="s">
        <v>641</v>
      </c>
      <c r="K154" s="92" t="s">
        <v>454</v>
      </c>
      <c r="L154" s="100"/>
      <c r="M154" s="100"/>
      <c r="N154" s="100"/>
      <c r="O154" s="101" t="s">
        <v>2866</v>
      </c>
      <c r="P154" s="102"/>
      <c r="Q154" s="103"/>
      <c r="R154" s="102"/>
      <c r="S154" s="102"/>
    </row>
    <row r="155" spans="1:19" ht="80" hidden="1" x14ac:dyDescent="0.55000000000000004">
      <c r="A155" s="32" t="s">
        <v>438</v>
      </c>
      <c r="B155" s="33" t="s">
        <v>439</v>
      </c>
      <c r="C155" s="34" t="s">
        <v>440</v>
      </c>
      <c r="D155" s="34" t="s">
        <v>592</v>
      </c>
      <c r="E155" s="35"/>
      <c r="F155" s="36">
        <v>242673</v>
      </c>
      <c r="G155" s="34" t="s">
        <v>660</v>
      </c>
      <c r="H155" s="38" t="s">
        <v>16</v>
      </c>
      <c r="I155" s="38" t="s">
        <v>16</v>
      </c>
      <c r="J155" s="39"/>
      <c r="K155" s="32" t="s">
        <v>454</v>
      </c>
      <c r="L155" s="9">
        <v>46113</v>
      </c>
      <c r="M155" s="9"/>
      <c r="N155" s="9"/>
      <c r="O155" s="40"/>
      <c r="P155" s="40"/>
      <c r="Q155" s="40"/>
      <c r="R155" s="40"/>
      <c r="S155" s="40"/>
    </row>
    <row r="156" spans="1:19" ht="100" hidden="1" x14ac:dyDescent="0.55000000000000004">
      <c r="A156" s="32" t="s">
        <v>438</v>
      </c>
      <c r="B156" s="33" t="s">
        <v>439</v>
      </c>
      <c r="C156" s="34" t="s">
        <v>440</v>
      </c>
      <c r="D156" s="34" t="s">
        <v>592</v>
      </c>
      <c r="E156" s="35"/>
      <c r="F156" s="36">
        <v>242674</v>
      </c>
      <c r="G156" s="34" t="s">
        <v>661</v>
      </c>
      <c r="H156" s="38" t="s">
        <v>16</v>
      </c>
      <c r="I156" s="38" t="s">
        <v>16</v>
      </c>
      <c r="J156" s="39"/>
      <c r="K156" s="32" t="s">
        <v>454</v>
      </c>
      <c r="L156" s="9">
        <v>46113</v>
      </c>
      <c r="M156" s="9" t="s">
        <v>399</v>
      </c>
      <c r="N156" s="18" t="s">
        <v>662</v>
      </c>
      <c r="O156" s="40"/>
      <c r="P156" s="40"/>
      <c r="Q156" s="40"/>
      <c r="R156" s="40"/>
      <c r="S156" s="40"/>
    </row>
    <row r="157" spans="1:19" ht="60" hidden="1" x14ac:dyDescent="0.55000000000000004">
      <c r="A157" s="32" t="s">
        <v>438</v>
      </c>
      <c r="B157" s="33" t="s">
        <v>439</v>
      </c>
      <c r="C157" s="34" t="s">
        <v>440</v>
      </c>
      <c r="D157" s="34" t="s">
        <v>592</v>
      </c>
      <c r="E157" s="35"/>
      <c r="F157" s="36">
        <v>242762</v>
      </c>
      <c r="G157" s="34" t="s">
        <v>663</v>
      </c>
      <c r="H157" s="38" t="s">
        <v>16</v>
      </c>
      <c r="I157" s="38" t="s">
        <v>16</v>
      </c>
      <c r="J157" s="39"/>
      <c r="K157" s="32" t="s">
        <v>454</v>
      </c>
      <c r="L157" s="9">
        <v>46113</v>
      </c>
      <c r="M157" s="9"/>
      <c r="N157" s="9"/>
      <c r="O157" s="40"/>
      <c r="P157" s="40"/>
      <c r="Q157" s="40"/>
      <c r="R157" s="40"/>
      <c r="S157" s="40"/>
    </row>
    <row r="158" spans="1:19" ht="80" x14ac:dyDescent="0.55000000000000004">
      <c r="A158" s="92" t="s">
        <v>438</v>
      </c>
      <c r="B158" s="93" t="s">
        <v>439</v>
      </c>
      <c r="C158" s="94" t="s">
        <v>440</v>
      </c>
      <c r="D158" s="94" t="s">
        <v>592</v>
      </c>
      <c r="E158" s="95"/>
      <c r="F158" s="96">
        <v>242675</v>
      </c>
      <c r="G158" s="94" t="s">
        <v>664</v>
      </c>
      <c r="H158" s="98" t="s">
        <v>30</v>
      </c>
      <c r="I158" s="98" t="s">
        <v>30</v>
      </c>
      <c r="J158" s="99" t="s">
        <v>665</v>
      </c>
      <c r="K158" s="92" t="s">
        <v>454</v>
      </c>
      <c r="L158" s="100"/>
      <c r="M158" s="100"/>
      <c r="N158" s="100"/>
      <c r="O158" s="101" t="s">
        <v>2866</v>
      </c>
      <c r="P158" s="102"/>
      <c r="Q158" s="103"/>
      <c r="R158" s="102"/>
      <c r="S158" s="102"/>
    </row>
    <row r="159" spans="1:19" ht="240" hidden="1" x14ac:dyDescent="0.55000000000000004">
      <c r="A159" s="32" t="s">
        <v>438</v>
      </c>
      <c r="B159" s="33" t="s">
        <v>439</v>
      </c>
      <c r="C159" s="34" t="s">
        <v>666</v>
      </c>
      <c r="D159" s="34" t="s">
        <v>667</v>
      </c>
      <c r="E159" s="35"/>
      <c r="F159" s="36">
        <v>240261</v>
      </c>
      <c r="G159" s="34" t="s">
        <v>668</v>
      </c>
      <c r="H159" s="38" t="s">
        <v>16</v>
      </c>
      <c r="I159" s="38" t="s">
        <v>16</v>
      </c>
      <c r="J159" s="39" t="s">
        <v>669</v>
      </c>
      <c r="K159" s="45"/>
      <c r="L159" s="9">
        <v>46113</v>
      </c>
      <c r="M159" s="9"/>
      <c r="N159" s="9"/>
      <c r="O159" s="40"/>
      <c r="P159" s="40"/>
      <c r="Q159" s="40"/>
      <c r="R159" s="40"/>
      <c r="S159" s="40"/>
    </row>
    <row r="160" spans="1:19" ht="80" hidden="1" x14ac:dyDescent="0.55000000000000004">
      <c r="A160" s="32" t="s">
        <v>438</v>
      </c>
      <c r="B160" s="33" t="s">
        <v>439</v>
      </c>
      <c r="C160" s="34" t="s">
        <v>666</v>
      </c>
      <c r="D160" s="34" t="s">
        <v>667</v>
      </c>
      <c r="E160" s="35"/>
      <c r="F160" s="36">
        <v>240262</v>
      </c>
      <c r="G160" s="34" t="s">
        <v>670</v>
      </c>
      <c r="H160" s="38" t="s">
        <v>16</v>
      </c>
      <c r="I160" s="38" t="s">
        <v>16</v>
      </c>
      <c r="J160" s="39"/>
      <c r="K160" s="45"/>
      <c r="L160" s="9">
        <v>46113</v>
      </c>
      <c r="M160" s="9"/>
      <c r="N160" s="9"/>
      <c r="O160" s="40"/>
      <c r="P160" s="40"/>
      <c r="Q160" s="40"/>
      <c r="R160" s="40"/>
      <c r="S160" s="40"/>
    </row>
    <row r="161" spans="1:19" ht="120" x14ac:dyDescent="0.55000000000000004">
      <c r="A161" s="92" t="s">
        <v>438</v>
      </c>
      <c r="B161" s="93" t="s">
        <v>439</v>
      </c>
      <c r="C161" s="94" t="s">
        <v>666</v>
      </c>
      <c r="D161" s="94" t="s">
        <v>667</v>
      </c>
      <c r="E161" s="95"/>
      <c r="F161" s="96">
        <v>240263</v>
      </c>
      <c r="G161" s="94" t="s">
        <v>671</v>
      </c>
      <c r="H161" s="98" t="s">
        <v>30</v>
      </c>
      <c r="I161" s="98" t="s">
        <v>30</v>
      </c>
      <c r="J161" s="99"/>
      <c r="K161" s="110"/>
      <c r="L161" s="100"/>
      <c r="M161" s="100"/>
      <c r="N161" s="100"/>
      <c r="O161" s="101" t="s">
        <v>2868</v>
      </c>
      <c r="P161" s="102"/>
      <c r="Q161" s="103"/>
      <c r="R161" s="102"/>
      <c r="S161" s="102"/>
    </row>
    <row r="162" spans="1:19" ht="120" x14ac:dyDescent="0.55000000000000004">
      <c r="A162" s="92" t="s">
        <v>438</v>
      </c>
      <c r="B162" s="93" t="s">
        <v>439</v>
      </c>
      <c r="C162" s="94" t="s">
        <v>666</v>
      </c>
      <c r="D162" s="94" t="s">
        <v>667</v>
      </c>
      <c r="E162" s="95"/>
      <c r="F162" s="96">
        <v>240264</v>
      </c>
      <c r="G162" s="94" t="s">
        <v>672</v>
      </c>
      <c r="H162" s="98" t="s">
        <v>30</v>
      </c>
      <c r="I162" s="98" t="s">
        <v>30</v>
      </c>
      <c r="J162" s="99"/>
      <c r="K162" s="110"/>
      <c r="L162" s="100"/>
      <c r="M162" s="100"/>
      <c r="N162" s="100"/>
      <c r="O162" s="101" t="s">
        <v>2866</v>
      </c>
      <c r="P162" s="102"/>
      <c r="Q162" s="103"/>
      <c r="R162" s="102"/>
      <c r="S162" s="102"/>
    </row>
    <row r="163" spans="1:19" ht="100" hidden="1" x14ac:dyDescent="0.55000000000000004">
      <c r="A163" s="32" t="s">
        <v>438</v>
      </c>
      <c r="B163" s="33" t="s">
        <v>439</v>
      </c>
      <c r="C163" s="34" t="s">
        <v>673</v>
      </c>
      <c r="D163" s="34" t="s">
        <v>674</v>
      </c>
      <c r="E163" s="35"/>
      <c r="F163" s="36">
        <v>242161</v>
      </c>
      <c r="G163" s="37" t="s">
        <v>675</v>
      </c>
      <c r="H163" s="38" t="s">
        <v>16</v>
      </c>
      <c r="I163" s="41" t="s">
        <v>37</v>
      </c>
      <c r="J163" s="39"/>
      <c r="K163" s="32"/>
      <c r="L163" s="9">
        <v>46113</v>
      </c>
      <c r="M163" s="9"/>
      <c r="N163" s="9"/>
      <c r="O163" s="40"/>
      <c r="P163" s="40"/>
      <c r="Q163" s="40"/>
      <c r="R163" s="40"/>
      <c r="S163" s="40"/>
    </row>
    <row r="164" spans="1:19" ht="180" hidden="1" x14ac:dyDescent="0.55000000000000004">
      <c r="A164" s="32" t="s">
        <v>438</v>
      </c>
      <c r="B164" s="33" t="s">
        <v>439</v>
      </c>
      <c r="C164" s="34" t="s">
        <v>666</v>
      </c>
      <c r="D164" s="34" t="s">
        <v>667</v>
      </c>
      <c r="E164" s="35"/>
      <c r="F164" s="36">
        <v>240265</v>
      </c>
      <c r="G164" s="34" t="s">
        <v>676</v>
      </c>
      <c r="H164" s="38" t="s">
        <v>16</v>
      </c>
      <c r="I164" s="38" t="s">
        <v>16</v>
      </c>
      <c r="J164" s="39"/>
      <c r="K164" s="45"/>
      <c r="L164" s="9">
        <v>46113</v>
      </c>
      <c r="M164" s="9"/>
      <c r="N164" s="9"/>
      <c r="O164" s="40"/>
      <c r="P164" s="40"/>
      <c r="Q164" s="40"/>
      <c r="R164" s="40"/>
      <c r="S164" s="40"/>
    </row>
    <row r="165" spans="1:19" ht="80" hidden="1" x14ac:dyDescent="0.55000000000000004">
      <c r="A165" s="32" t="s">
        <v>438</v>
      </c>
      <c r="B165" s="33" t="s">
        <v>439</v>
      </c>
      <c r="C165" s="34" t="s">
        <v>666</v>
      </c>
      <c r="D165" s="34" t="s">
        <v>667</v>
      </c>
      <c r="E165" s="35"/>
      <c r="F165" s="36">
        <v>240266</v>
      </c>
      <c r="G165" s="34" t="s">
        <v>670</v>
      </c>
      <c r="H165" s="38" t="s">
        <v>16</v>
      </c>
      <c r="I165" s="38" t="s">
        <v>16</v>
      </c>
      <c r="J165" s="39"/>
      <c r="K165" s="45"/>
      <c r="L165" s="9">
        <v>46113</v>
      </c>
      <c r="M165" s="9"/>
      <c r="N165" s="9"/>
      <c r="O165" s="40"/>
      <c r="P165" s="40"/>
      <c r="Q165" s="40"/>
      <c r="R165" s="40"/>
      <c r="S165" s="40"/>
    </row>
    <row r="166" spans="1:19" ht="120" x14ac:dyDescent="0.55000000000000004">
      <c r="A166" s="92" t="s">
        <v>438</v>
      </c>
      <c r="B166" s="93" t="s">
        <v>439</v>
      </c>
      <c r="C166" s="94" t="s">
        <v>673</v>
      </c>
      <c r="D166" s="94" t="s">
        <v>674</v>
      </c>
      <c r="E166" s="95"/>
      <c r="F166" s="96">
        <v>240267</v>
      </c>
      <c r="G166" s="94" t="s">
        <v>677</v>
      </c>
      <c r="H166" s="98" t="s">
        <v>30</v>
      </c>
      <c r="I166" s="98" t="s">
        <v>30</v>
      </c>
      <c r="J166" s="99"/>
      <c r="K166" s="110"/>
      <c r="L166" s="100"/>
      <c r="M166" s="100"/>
      <c r="N166" s="100"/>
      <c r="O166" s="101" t="s">
        <v>2866</v>
      </c>
      <c r="P166" s="102"/>
      <c r="Q166" s="103"/>
      <c r="R166" s="102"/>
      <c r="S166" s="102"/>
    </row>
    <row r="167" spans="1:19" ht="100" x14ac:dyDescent="0.55000000000000004">
      <c r="A167" s="92" t="s">
        <v>438</v>
      </c>
      <c r="B167" s="93" t="s">
        <v>439</v>
      </c>
      <c r="C167" s="94" t="s">
        <v>673</v>
      </c>
      <c r="D167" s="94" t="s">
        <v>674</v>
      </c>
      <c r="E167" s="95"/>
      <c r="F167" s="96">
        <v>240268</v>
      </c>
      <c r="G167" s="94" t="s">
        <v>678</v>
      </c>
      <c r="H167" s="98" t="s">
        <v>30</v>
      </c>
      <c r="I167" s="98" t="s">
        <v>30</v>
      </c>
      <c r="J167" s="99" t="s">
        <v>679</v>
      </c>
      <c r="K167" s="110"/>
      <c r="L167" s="100"/>
      <c r="M167" s="100"/>
      <c r="N167" s="100"/>
      <c r="O167" s="101" t="s">
        <v>2866</v>
      </c>
      <c r="P167" s="102"/>
      <c r="Q167" s="103"/>
      <c r="R167" s="102"/>
      <c r="S167" s="102"/>
    </row>
    <row r="168" spans="1:19" ht="160" hidden="1" x14ac:dyDescent="0.55000000000000004">
      <c r="A168" s="32" t="s">
        <v>438</v>
      </c>
      <c r="B168" s="33" t="s">
        <v>439</v>
      </c>
      <c r="C168" s="34" t="s">
        <v>673</v>
      </c>
      <c r="D168" s="34" t="s">
        <v>674</v>
      </c>
      <c r="E168" s="35"/>
      <c r="F168" s="36">
        <v>240269</v>
      </c>
      <c r="G168" s="34" t="s">
        <v>680</v>
      </c>
      <c r="H168" s="38" t="s">
        <v>16</v>
      </c>
      <c r="I168" s="38" t="s">
        <v>16</v>
      </c>
      <c r="J168" s="39"/>
      <c r="K168" s="45"/>
      <c r="L168" s="9">
        <v>46113</v>
      </c>
      <c r="M168" s="9"/>
      <c r="N168" s="9"/>
      <c r="O168" s="40"/>
      <c r="P168" s="40"/>
      <c r="Q168" s="40"/>
      <c r="R168" s="40"/>
      <c r="S168" s="40"/>
    </row>
    <row r="169" spans="1:19" ht="80" hidden="1" x14ac:dyDescent="0.55000000000000004">
      <c r="A169" s="32" t="s">
        <v>438</v>
      </c>
      <c r="B169" s="33" t="s">
        <v>439</v>
      </c>
      <c r="C169" s="34" t="s">
        <v>673</v>
      </c>
      <c r="D169" s="34" t="s">
        <v>674</v>
      </c>
      <c r="E169" s="35"/>
      <c r="F169" s="36">
        <v>240270</v>
      </c>
      <c r="G169" s="34" t="s">
        <v>670</v>
      </c>
      <c r="H169" s="38" t="s">
        <v>16</v>
      </c>
      <c r="I169" s="38" t="s">
        <v>16</v>
      </c>
      <c r="J169" s="39"/>
      <c r="K169" s="45"/>
      <c r="L169" s="9">
        <v>46113</v>
      </c>
      <c r="M169" s="9"/>
      <c r="N169" s="9"/>
      <c r="O169" s="40"/>
      <c r="P169" s="40"/>
      <c r="Q169" s="40"/>
      <c r="R169" s="40"/>
      <c r="S169" s="40"/>
    </row>
    <row r="170" spans="1:19" ht="140" x14ac:dyDescent="0.55000000000000004">
      <c r="A170" s="92" t="s">
        <v>438</v>
      </c>
      <c r="B170" s="93" t="s">
        <v>439</v>
      </c>
      <c r="C170" s="94" t="s">
        <v>673</v>
      </c>
      <c r="D170" s="94" t="s">
        <v>674</v>
      </c>
      <c r="E170" s="95"/>
      <c r="F170" s="96">
        <v>240271</v>
      </c>
      <c r="G170" s="94" t="s">
        <v>681</v>
      </c>
      <c r="H170" s="98" t="s">
        <v>30</v>
      </c>
      <c r="I170" s="98" t="s">
        <v>30</v>
      </c>
      <c r="J170" s="99" t="s">
        <v>682</v>
      </c>
      <c r="K170" s="110"/>
      <c r="L170" s="100"/>
      <c r="M170" s="100"/>
      <c r="N170" s="100"/>
      <c r="O170" s="101" t="s">
        <v>2866</v>
      </c>
      <c r="P170" s="102"/>
      <c r="Q170" s="103"/>
      <c r="R170" s="102"/>
      <c r="S170" s="102"/>
    </row>
    <row r="171" spans="1:19" ht="180" hidden="1" x14ac:dyDescent="0.55000000000000004">
      <c r="A171" s="32" t="s">
        <v>438</v>
      </c>
      <c r="B171" s="33" t="s">
        <v>439</v>
      </c>
      <c r="C171" s="34" t="s">
        <v>673</v>
      </c>
      <c r="D171" s="34" t="s">
        <v>674</v>
      </c>
      <c r="E171" s="35"/>
      <c r="F171" s="36">
        <v>240272</v>
      </c>
      <c r="G171" s="34" t="s">
        <v>683</v>
      </c>
      <c r="H171" s="38" t="s">
        <v>16</v>
      </c>
      <c r="I171" s="38" t="s">
        <v>16</v>
      </c>
      <c r="J171" s="39"/>
      <c r="K171" s="45"/>
      <c r="L171" s="9">
        <v>46113</v>
      </c>
      <c r="M171" s="9"/>
      <c r="N171" s="9"/>
      <c r="O171" s="40"/>
      <c r="P171" s="40"/>
      <c r="Q171" s="40"/>
      <c r="R171" s="40"/>
      <c r="S171" s="40"/>
    </row>
    <row r="172" spans="1:19" ht="80" hidden="1" x14ac:dyDescent="0.55000000000000004">
      <c r="A172" s="32" t="s">
        <v>438</v>
      </c>
      <c r="B172" s="33" t="s">
        <v>439</v>
      </c>
      <c r="C172" s="34" t="s">
        <v>673</v>
      </c>
      <c r="D172" s="34" t="s">
        <v>674</v>
      </c>
      <c r="E172" s="35"/>
      <c r="F172" s="36">
        <v>240273</v>
      </c>
      <c r="G172" s="34" t="s">
        <v>670</v>
      </c>
      <c r="H172" s="38" t="s">
        <v>16</v>
      </c>
      <c r="I172" s="38" t="s">
        <v>16</v>
      </c>
      <c r="J172" s="39"/>
      <c r="K172" s="45"/>
      <c r="L172" s="9">
        <v>46113</v>
      </c>
      <c r="M172" s="9"/>
      <c r="N172" s="9"/>
      <c r="O172" s="40"/>
      <c r="P172" s="40"/>
      <c r="Q172" s="40"/>
      <c r="R172" s="40"/>
      <c r="S172" s="40"/>
    </row>
    <row r="173" spans="1:19" ht="140" x14ac:dyDescent="0.55000000000000004">
      <c r="A173" s="92" t="s">
        <v>438</v>
      </c>
      <c r="B173" s="93" t="s">
        <v>439</v>
      </c>
      <c r="C173" s="94" t="s">
        <v>673</v>
      </c>
      <c r="D173" s="94" t="s">
        <v>674</v>
      </c>
      <c r="E173" s="95"/>
      <c r="F173" s="96">
        <v>240274</v>
      </c>
      <c r="G173" s="94" t="s">
        <v>684</v>
      </c>
      <c r="H173" s="98" t="s">
        <v>30</v>
      </c>
      <c r="I173" s="98" t="s">
        <v>30</v>
      </c>
      <c r="J173" s="99"/>
      <c r="K173" s="110"/>
      <c r="L173" s="100"/>
      <c r="M173" s="100"/>
      <c r="N173" s="100"/>
      <c r="O173" s="101" t="s">
        <v>2866</v>
      </c>
      <c r="P173" s="102"/>
      <c r="Q173" s="103"/>
      <c r="R173" s="102"/>
      <c r="S173" s="102"/>
    </row>
    <row r="174" spans="1:19" ht="120" x14ac:dyDescent="0.55000000000000004">
      <c r="A174" s="92" t="s">
        <v>438</v>
      </c>
      <c r="B174" s="93" t="s">
        <v>439</v>
      </c>
      <c r="C174" s="94" t="s">
        <v>673</v>
      </c>
      <c r="D174" s="94" t="s">
        <v>674</v>
      </c>
      <c r="E174" s="95"/>
      <c r="F174" s="96">
        <v>240275</v>
      </c>
      <c r="G174" s="94" t="s">
        <v>685</v>
      </c>
      <c r="H174" s="98" t="s">
        <v>30</v>
      </c>
      <c r="I174" s="98" t="s">
        <v>30</v>
      </c>
      <c r="J174" s="99"/>
      <c r="K174" s="110"/>
      <c r="L174" s="100"/>
      <c r="M174" s="100"/>
      <c r="N174" s="100"/>
      <c r="O174" s="101" t="s">
        <v>2866</v>
      </c>
      <c r="P174" s="102"/>
      <c r="Q174" s="103"/>
      <c r="R174" s="102"/>
      <c r="S174" s="102"/>
    </row>
    <row r="175" spans="1:19" ht="120" x14ac:dyDescent="0.55000000000000004">
      <c r="A175" s="92" t="s">
        <v>438</v>
      </c>
      <c r="B175" s="93" t="s">
        <v>439</v>
      </c>
      <c r="C175" s="94" t="s">
        <v>673</v>
      </c>
      <c r="D175" s="94" t="s">
        <v>674</v>
      </c>
      <c r="E175" s="95"/>
      <c r="F175" s="96">
        <v>240276</v>
      </c>
      <c r="G175" s="94" t="s">
        <v>686</v>
      </c>
      <c r="H175" s="98" t="s">
        <v>30</v>
      </c>
      <c r="I175" s="98" t="s">
        <v>30</v>
      </c>
      <c r="J175" s="99"/>
      <c r="K175" s="110"/>
      <c r="L175" s="100"/>
      <c r="M175" s="100"/>
      <c r="N175" s="100"/>
      <c r="O175" s="101" t="s">
        <v>2866</v>
      </c>
      <c r="P175" s="102"/>
      <c r="Q175" s="103"/>
      <c r="R175" s="102"/>
      <c r="S175" s="102"/>
    </row>
    <row r="176" spans="1:19" ht="120" x14ac:dyDescent="0.55000000000000004">
      <c r="A176" s="92" t="s">
        <v>438</v>
      </c>
      <c r="B176" s="93" t="s">
        <v>439</v>
      </c>
      <c r="C176" s="94" t="s">
        <v>673</v>
      </c>
      <c r="D176" s="94" t="s">
        <v>674</v>
      </c>
      <c r="E176" s="95"/>
      <c r="F176" s="96">
        <v>240277</v>
      </c>
      <c r="G176" s="94" t="s">
        <v>687</v>
      </c>
      <c r="H176" s="98" t="s">
        <v>30</v>
      </c>
      <c r="I176" s="98" t="s">
        <v>30</v>
      </c>
      <c r="J176" s="99" t="s">
        <v>523</v>
      </c>
      <c r="K176" s="110"/>
      <c r="L176" s="100"/>
      <c r="M176" s="100"/>
      <c r="N176" s="100"/>
      <c r="O176" s="101" t="s">
        <v>2866</v>
      </c>
      <c r="P176" s="102"/>
      <c r="Q176" s="103"/>
      <c r="R176" s="102"/>
      <c r="S176" s="102"/>
    </row>
    <row r="177" spans="1:19" ht="120" hidden="1" x14ac:dyDescent="0.55000000000000004">
      <c r="A177" s="32" t="s">
        <v>438</v>
      </c>
      <c r="B177" s="33" t="s">
        <v>439</v>
      </c>
      <c r="C177" s="34" t="s">
        <v>688</v>
      </c>
      <c r="D177" s="34" t="s">
        <v>689</v>
      </c>
      <c r="E177" s="35"/>
      <c r="F177" s="36">
        <v>240278</v>
      </c>
      <c r="G177" s="34" t="s">
        <v>690</v>
      </c>
      <c r="H177" s="38" t="s">
        <v>16</v>
      </c>
      <c r="I177" s="38" t="s">
        <v>16</v>
      </c>
      <c r="J177" s="39" t="s">
        <v>691</v>
      </c>
      <c r="K177" s="45"/>
      <c r="L177" s="9">
        <v>46113</v>
      </c>
      <c r="M177" s="9" t="s">
        <v>399</v>
      </c>
      <c r="N177" s="18" t="s">
        <v>692</v>
      </c>
      <c r="O177" s="40"/>
      <c r="P177" s="40"/>
      <c r="Q177" s="40"/>
      <c r="R177" s="40"/>
      <c r="S177" s="40"/>
    </row>
    <row r="178" spans="1:19" ht="100" hidden="1" x14ac:dyDescent="0.55000000000000004">
      <c r="A178" s="32" t="s">
        <v>438</v>
      </c>
      <c r="B178" s="33" t="s">
        <v>439</v>
      </c>
      <c r="C178" s="34" t="s">
        <v>693</v>
      </c>
      <c r="D178" s="34" t="s">
        <v>694</v>
      </c>
      <c r="E178" s="35"/>
      <c r="F178" s="36">
        <v>240279</v>
      </c>
      <c r="G178" s="34" t="s">
        <v>695</v>
      </c>
      <c r="H178" s="38" t="s">
        <v>16</v>
      </c>
      <c r="I178" s="38" t="s">
        <v>16</v>
      </c>
      <c r="J178" s="39"/>
      <c r="K178" s="45"/>
      <c r="L178" s="9">
        <v>46113</v>
      </c>
      <c r="M178" s="9"/>
      <c r="N178" s="9"/>
      <c r="O178" s="40"/>
      <c r="P178" s="40"/>
      <c r="Q178" s="40"/>
      <c r="R178" s="40"/>
      <c r="S178" s="40"/>
    </row>
    <row r="179" spans="1:19" ht="100" hidden="1" x14ac:dyDescent="0.55000000000000004">
      <c r="A179" s="32" t="s">
        <v>438</v>
      </c>
      <c r="B179" s="33" t="s">
        <v>439</v>
      </c>
      <c r="C179" s="34" t="s">
        <v>693</v>
      </c>
      <c r="D179" s="34" t="s">
        <v>694</v>
      </c>
      <c r="E179" s="35"/>
      <c r="F179" s="36">
        <v>240280</v>
      </c>
      <c r="G179" s="34" t="s">
        <v>696</v>
      </c>
      <c r="H179" s="38" t="s">
        <v>16</v>
      </c>
      <c r="I179" s="38" t="s">
        <v>16</v>
      </c>
      <c r="J179" s="39"/>
      <c r="K179" s="45"/>
      <c r="L179" s="9">
        <v>46113</v>
      </c>
      <c r="M179" s="9"/>
      <c r="N179" s="9"/>
      <c r="O179" s="40"/>
      <c r="P179" s="40"/>
      <c r="Q179" s="40"/>
      <c r="R179" s="40"/>
      <c r="S179" s="40"/>
    </row>
    <row r="180" spans="1:19" ht="80" hidden="1" x14ac:dyDescent="0.55000000000000004">
      <c r="A180" s="32" t="s">
        <v>438</v>
      </c>
      <c r="B180" s="33" t="s">
        <v>439</v>
      </c>
      <c r="C180" s="34" t="s">
        <v>697</v>
      </c>
      <c r="D180" s="34" t="s">
        <v>698</v>
      </c>
      <c r="E180" s="35"/>
      <c r="F180" s="36">
        <v>240281</v>
      </c>
      <c r="G180" s="34" t="s">
        <v>699</v>
      </c>
      <c r="H180" s="38" t="s">
        <v>16</v>
      </c>
      <c r="I180" s="38" t="s">
        <v>16</v>
      </c>
      <c r="J180" s="39"/>
      <c r="K180" s="45"/>
      <c r="L180" s="9">
        <v>46113</v>
      </c>
      <c r="M180" s="9"/>
      <c r="N180" s="9"/>
      <c r="O180" s="40"/>
      <c r="P180" s="40"/>
      <c r="Q180" s="40"/>
      <c r="R180" s="40"/>
      <c r="S180" s="40"/>
    </row>
    <row r="181" spans="1:19" ht="120" x14ac:dyDescent="0.55000000000000004">
      <c r="A181" s="92" t="s">
        <v>438</v>
      </c>
      <c r="B181" s="93" t="s">
        <v>439</v>
      </c>
      <c r="C181" s="94" t="s">
        <v>697</v>
      </c>
      <c r="D181" s="94" t="s">
        <v>698</v>
      </c>
      <c r="E181" s="95"/>
      <c r="F181" s="96">
        <v>240282</v>
      </c>
      <c r="G181" s="94" t="s">
        <v>700</v>
      </c>
      <c r="H181" s="98" t="s">
        <v>30</v>
      </c>
      <c r="I181" s="98" t="s">
        <v>30</v>
      </c>
      <c r="J181" s="99"/>
      <c r="K181" s="110"/>
      <c r="L181" s="100"/>
      <c r="M181" s="100"/>
      <c r="N181" s="100"/>
      <c r="O181" s="101" t="s">
        <v>2866</v>
      </c>
      <c r="P181" s="102"/>
      <c r="Q181" s="103"/>
      <c r="R181" s="102"/>
      <c r="S181" s="102"/>
    </row>
    <row r="182" spans="1:19" ht="80" x14ac:dyDescent="0.55000000000000004">
      <c r="A182" s="92" t="s">
        <v>438</v>
      </c>
      <c r="B182" s="93" t="s">
        <v>439</v>
      </c>
      <c r="C182" s="94" t="s">
        <v>697</v>
      </c>
      <c r="D182" s="94" t="s">
        <v>698</v>
      </c>
      <c r="E182" s="95"/>
      <c r="F182" s="96">
        <v>240283</v>
      </c>
      <c r="G182" s="94" t="s">
        <v>701</v>
      </c>
      <c r="H182" s="98" t="s">
        <v>30</v>
      </c>
      <c r="I182" s="98" t="s">
        <v>30</v>
      </c>
      <c r="J182" s="99" t="s">
        <v>702</v>
      </c>
      <c r="K182" s="110"/>
      <c r="L182" s="100"/>
      <c r="M182" s="100"/>
      <c r="N182" s="100"/>
      <c r="O182" s="101" t="s">
        <v>2866</v>
      </c>
      <c r="P182" s="102"/>
      <c r="Q182" s="103"/>
      <c r="R182" s="102"/>
      <c r="S182" s="102"/>
    </row>
    <row r="183" spans="1:19" ht="100" x14ac:dyDescent="0.55000000000000004">
      <c r="A183" s="92" t="s">
        <v>438</v>
      </c>
      <c r="B183" s="93" t="s">
        <v>439</v>
      </c>
      <c r="C183" s="94" t="s">
        <v>697</v>
      </c>
      <c r="D183" s="94" t="s">
        <v>698</v>
      </c>
      <c r="E183" s="95"/>
      <c r="F183" s="96">
        <v>240284</v>
      </c>
      <c r="G183" s="94" t="s">
        <v>703</v>
      </c>
      <c r="H183" s="98" t="s">
        <v>30</v>
      </c>
      <c r="I183" s="98" t="s">
        <v>30</v>
      </c>
      <c r="J183" s="99"/>
      <c r="K183" s="110"/>
      <c r="L183" s="100"/>
      <c r="M183" s="100"/>
      <c r="N183" s="100"/>
      <c r="O183" s="101" t="s">
        <v>2866</v>
      </c>
      <c r="P183" s="102"/>
      <c r="Q183" s="103"/>
      <c r="R183" s="102"/>
      <c r="S183" s="102"/>
    </row>
    <row r="184" spans="1:19" ht="80" x14ac:dyDescent="0.55000000000000004">
      <c r="A184" s="92" t="s">
        <v>438</v>
      </c>
      <c r="B184" s="93" t="s">
        <v>439</v>
      </c>
      <c r="C184" s="94" t="s">
        <v>697</v>
      </c>
      <c r="D184" s="94" t="s">
        <v>698</v>
      </c>
      <c r="E184" s="95"/>
      <c r="F184" s="96">
        <v>240286</v>
      </c>
      <c r="G184" s="94" t="s">
        <v>704</v>
      </c>
      <c r="H184" s="98" t="s">
        <v>30</v>
      </c>
      <c r="I184" s="98" t="s">
        <v>30</v>
      </c>
      <c r="J184" s="99"/>
      <c r="K184" s="110"/>
      <c r="L184" s="100"/>
      <c r="M184" s="100"/>
      <c r="N184" s="100"/>
      <c r="O184" s="101" t="s">
        <v>2866</v>
      </c>
      <c r="P184" s="102"/>
      <c r="Q184" s="103"/>
      <c r="R184" s="102"/>
      <c r="S184" s="102"/>
    </row>
    <row r="185" spans="1:19" ht="100" x14ac:dyDescent="0.55000000000000004">
      <c r="A185" s="92" t="s">
        <v>438</v>
      </c>
      <c r="B185" s="93" t="s">
        <v>439</v>
      </c>
      <c r="C185" s="94" t="s">
        <v>697</v>
      </c>
      <c r="D185" s="94" t="s">
        <v>698</v>
      </c>
      <c r="E185" s="95"/>
      <c r="F185" s="96">
        <v>242162</v>
      </c>
      <c r="G185" s="97" t="s">
        <v>705</v>
      </c>
      <c r="H185" s="98" t="s">
        <v>30</v>
      </c>
      <c r="I185" s="98" t="s">
        <v>30</v>
      </c>
      <c r="J185" s="99"/>
      <c r="K185" s="92"/>
      <c r="L185" s="100"/>
      <c r="M185" s="100"/>
      <c r="N185" s="100"/>
      <c r="O185" s="101" t="s">
        <v>2866</v>
      </c>
      <c r="P185" s="102"/>
      <c r="Q185" s="103"/>
      <c r="R185" s="102"/>
      <c r="S185" s="102"/>
    </row>
    <row r="186" spans="1:19" ht="140" hidden="1" x14ac:dyDescent="0.55000000000000004">
      <c r="A186" s="32" t="s">
        <v>438</v>
      </c>
      <c r="B186" s="33" t="s">
        <v>439</v>
      </c>
      <c r="C186" s="34" t="s">
        <v>706</v>
      </c>
      <c r="D186" s="34" t="s">
        <v>707</v>
      </c>
      <c r="E186" s="35"/>
      <c r="F186" s="36">
        <v>240287</v>
      </c>
      <c r="G186" s="34" t="s">
        <v>708</v>
      </c>
      <c r="H186" s="38" t="s">
        <v>16</v>
      </c>
      <c r="I186" s="38" t="s">
        <v>16</v>
      </c>
      <c r="J186" s="39"/>
      <c r="K186" s="45"/>
      <c r="L186" s="9">
        <v>46113</v>
      </c>
      <c r="M186" s="9"/>
      <c r="N186" s="9"/>
      <c r="O186" s="40"/>
      <c r="P186" s="40"/>
      <c r="Q186" s="40"/>
      <c r="R186" s="40"/>
      <c r="S186" s="40"/>
    </row>
    <row r="187" spans="1:19" ht="80" hidden="1" x14ac:dyDescent="0.55000000000000004">
      <c r="A187" s="32" t="s">
        <v>438</v>
      </c>
      <c r="B187" s="33" t="s">
        <v>439</v>
      </c>
      <c r="C187" s="34" t="s">
        <v>706</v>
      </c>
      <c r="D187" s="34" t="s">
        <v>707</v>
      </c>
      <c r="E187" s="35"/>
      <c r="F187" s="36">
        <v>240288</v>
      </c>
      <c r="G187" s="34" t="s">
        <v>709</v>
      </c>
      <c r="H187" s="38" t="s">
        <v>16</v>
      </c>
      <c r="I187" s="38" t="s">
        <v>16</v>
      </c>
      <c r="J187" s="39"/>
      <c r="K187" s="45"/>
      <c r="L187" s="9">
        <v>46113</v>
      </c>
      <c r="M187" s="9"/>
      <c r="N187" s="9"/>
      <c r="O187" s="40"/>
      <c r="P187" s="40"/>
      <c r="Q187" s="40"/>
      <c r="R187" s="40"/>
      <c r="S187" s="40"/>
    </row>
    <row r="188" spans="1:19" ht="60" hidden="1" x14ac:dyDescent="0.55000000000000004">
      <c r="A188" s="32" t="s">
        <v>438</v>
      </c>
      <c r="B188" s="33" t="s">
        <v>439</v>
      </c>
      <c r="C188" s="34" t="s">
        <v>710</v>
      </c>
      <c r="D188" s="34" t="s">
        <v>711</v>
      </c>
      <c r="E188" s="35"/>
      <c r="F188" s="36">
        <v>240289</v>
      </c>
      <c r="G188" s="34" t="s">
        <v>712</v>
      </c>
      <c r="H188" s="38" t="s">
        <v>16</v>
      </c>
      <c r="I188" s="38" t="s">
        <v>16</v>
      </c>
      <c r="J188" s="39"/>
      <c r="K188" s="45"/>
      <c r="L188" s="9">
        <v>46113</v>
      </c>
      <c r="M188" s="9"/>
      <c r="N188" s="9"/>
      <c r="O188" s="40"/>
      <c r="P188" s="40"/>
      <c r="Q188" s="40"/>
      <c r="R188" s="40"/>
      <c r="S188" s="40"/>
    </row>
    <row r="189" spans="1:19" ht="60" hidden="1" x14ac:dyDescent="0.55000000000000004">
      <c r="A189" s="32" t="s">
        <v>438</v>
      </c>
      <c r="B189" s="33" t="s">
        <v>439</v>
      </c>
      <c r="C189" s="34" t="s">
        <v>710</v>
      </c>
      <c r="D189" s="34" t="s">
        <v>711</v>
      </c>
      <c r="E189" s="35"/>
      <c r="F189" s="36">
        <v>240290</v>
      </c>
      <c r="G189" s="34" t="s">
        <v>713</v>
      </c>
      <c r="H189" s="38" t="s">
        <v>16</v>
      </c>
      <c r="I189" s="38" t="s">
        <v>16</v>
      </c>
      <c r="J189" s="39"/>
      <c r="K189" s="45"/>
      <c r="L189" s="9">
        <v>46113</v>
      </c>
      <c r="M189" s="9"/>
      <c r="N189" s="9"/>
      <c r="O189" s="40"/>
      <c r="P189" s="40"/>
      <c r="Q189" s="40"/>
      <c r="R189" s="40"/>
      <c r="S189" s="40"/>
    </row>
    <row r="190" spans="1:19" ht="60" hidden="1" x14ac:dyDescent="0.55000000000000004">
      <c r="A190" s="32" t="s">
        <v>438</v>
      </c>
      <c r="B190" s="33" t="s">
        <v>439</v>
      </c>
      <c r="C190" s="34" t="s">
        <v>710</v>
      </c>
      <c r="D190" s="34" t="s">
        <v>711</v>
      </c>
      <c r="E190" s="35"/>
      <c r="F190" s="36">
        <v>240291</v>
      </c>
      <c r="G190" s="34" t="s">
        <v>714</v>
      </c>
      <c r="H190" s="38" t="s">
        <v>16</v>
      </c>
      <c r="I190" s="38" t="s">
        <v>16</v>
      </c>
      <c r="J190" s="39"/>
      <c r="K190" s="45"/>
      <c r="L190" s="9">
        <v>46113</v>
      </c>
      <c r="M190" s="9"/>
      <c r="N190" s="9"/>
      <c r="O190" s="40"/>
      <c r="P190" s="40"/>
      <c r="Q190" s="40"/>
      <c r="R190" s="40"/>
      <c r="S190" s="40"/>
    </row>
    <row r="191" spans="1:19" ht="80" hidden="1" x14ac:dyDescent="0.55000000000000004">
      <c r="A191" s="32" t="s">
        <v>438</v>
      </c>
      <c r="B191" s="33" t="s">
        <v>439</v>
      </c>
      <c r="C191" s="34" t="s">
        <v>710</v>
      </c>
      <c r="D191" s="34" t="s">
        <v>711</v>
      </c>
      <c r="E191" s="35"/>
      <c r="F191" s="36">
        <v>240292</v>
      </c>
      <c r="G191" s="34" t="s">
        <v>715</v>
      </c>
      <c r="H191" s="38" t="s">
        <v>16</v>
      </c>
      <c r="I191" s="38" t="s">
        <v>16</v>
      </c>
      <c r="J191" s="39"/>
      <c r="K191" s="45"/>
      <c r="L191" s="9">
        <v>46113</v>
      </c>
      <c r="M191" s="9"/>
      <c r="N191" s="9"/>
      <c r="O191" s="40"/>
      <c r="P191" s="40"/>
      <c r="Q191" s="40"/>
      <c r="R191" s="40"/>
      <c r="S191" s="40"/>
    </row>
    <row r="192" spans="1:19" ht="60" x14ac:dyDescent="0.55000000000000004">
      <c r="A192" s="92" t="s">
        <v>438</v>
      </c>
      <c r="B192" s="93" t="s">
        <v>439</v>
      </c>
      <c r="C192" s="94" t="s">
        <v>710</v>
      </c>
      <c r="D192" s="94" t="s">
        <v>711</v>
      </c>
      <c r="E192" s="95"/>
      <c r="F192" s="96">
        <v>240293</v>
      </c>
      <c r="G192" s="94" t="s">
        <v>716</v>
      </c>
      <c r="H192" s="98" t="s">
        <v>30</v>
      </c>
      <c r="I192" s="98" t="s">
        <v>30</v>
      </c>
      <c r="J192" s="99"/>
      <c r="K192" s="110"/>
      <c r="L192" s="100"/>
      <c r="M192" s="100"/>
      <c r="N192" s="100"/>
      <c r="O192" s="101" t="s">
        <v>2866</v>
      </c>
      <c r="P192" s="102"/>
      <c r="Q192" s="103"/>
      <c r="R192" s="102"/>
      <c r="S192" s="102"/>
    </row>
    <row r="193" spans="1:19" ht="80" x14ac:dyDescent="0.55000000000000004">
      <c r="A193" s="92" t="s">
        <v>438</v>
      </c>
      <c r="B193" s="93" t="s">
        <v>439</v>
      </c>
      <c r="C193" s="94" t="s">
        <v>710</v>
      </c>
      <c r="D193" s="94" t="s">
        <v>711</v>
      </c>
      <c r="E193" s="95"/>
      <c r="F193" s="96">
        <v>242163</v>
      </c>
      <c r="G193" s="97" t="s">
        <v>717</v>
      </c>
      <c r="H193" s="98" t="s">
        <v>30</v>
      </c>
      <c r="I193" s="98" t="s">
        <v>30</v>
      </c>
      <c r="J193" s="99"/>
      <c r="K193" s="92"/>
      <c r="L193" s="100"/>
      <c r="M193" s="100"/>
      <c r="N193" s="100"/>
      <c r="O193" s="101" t="s">
        <v>2866</v>
      </c>
      <c r="P193" s="102"/>
      <c r="Q193" s="103"/>
      <c r="R193" s="102"/>
      <c r="S193" s="102"/>
    </row>
    <row r="194" spans="1:19" ht="200" hidden="1" x14ac:dyDescent="0.55000000000000004">
      <c r="A194" s="32" t="s">
        <v>438</v>
      </c>
      <c r="B194" s="33" t="s">
        <v>439</v>
      </c>
      <c r="C194" s="34" t="s">
        <v>718</v>
      </c>
      <c r="D194" s="34" t="s">
        <v>719</v>
      </c>
      <c r="E194" s="35"/>
      <c r="F194" s="36">
        <v>240294</v>
      </c>
      <c r="G194" s="34" t="s">
        <v>720</v>
      </c>
      <c r="H194" s="38" t="s">
        <v>16</v>
      </c>
      <c r="I194" s="38" t="s">
        <v>16</v>
      </c>
      <c r="J194" s="39"/>
      <c r="K194" s="45"/>
      <c r="L194" s="9">
        <v>46113</v>
      </c>
      <c r="M194" s="9"/>
      <c r="N194" s="9"/>
      <c r="O194" s="40"/>
      <c r="P194" s="40"/>
      <c r="Q194" s="40"/>
      <c r="R194" s="40"/>
      <c r="S194" s="40"/>
    </row>
    <row r="195" spans="1:19" ht="180" hidden="1" x14ac:dyDescent="0.55000000000000004">
      <c r="A195" s="32" t="s">
        <v>438</v>
      </c>
      <c r="B195" s="33" t="s">
        <v>439</v>
      </c>
      <c r="C195" s="34" t="s">
        <v>718</v>
      </c>
      <c r="D195" s="34" t="s">
        <v>721</v>
      </c>
      <c r="E195" s="35"/>
      <c r="F195" s="36">
        <v>240295</v>
      </c>
      <c r="G195" s="34" t="s">
        <v>722</v>
      </c>
      <c r="H195" s="38" t="s">
        <v>16</v>
      </c>
      <c r="I195" s="38" t="s">
        <v>16</v>
      </c>
      <c r="J195" s="47"/>
      <c r="K195" s="45"/>
      <c r="L195" s="9">
        <v>46113</v>
      </c>
      <c r="M195" s="9"/>
      <c r="N195" s="9"/>
      <c r="O195" s="40"/>
      <c r="P195" s="40"/>
      <c r="Q195" s="40"/>
      <c r="R195" s="40"/>
      <c r="S195" s="40"/>
    </row>
    <row r="196" spans="1:19" ht="80" hidden="1" x14ac:dyDescent="0.55000000000000004">
      <c r="A196" s="32" t="s">
        <v>438</v>
      </c>
      <c r="B196" s="33" t="s">
        <v>439</v>
      </c>
      <c r="C196" s="34" t="s">
        <v>718</v>
      </c>
      <c r="D196" s="34" t="s">
        <v>721</v>
      </c>
      <c r="E196" s="35"/>
      <c r="F196" s="36">
        <v>240296</v>
      </c>
      <c r="G196" s="34" t="s">
        <v>723</v>
      </c>
      <c r="H196" s="38" t="s">
        <v>16</v>
      </c>
      <c r="I196" s="38" t="s">
        <v>16</v>
      </c>
      <c r="J196" s="47"/>
      <c r="K196" s="45"/>
      <c r="L196" s="9">
        <v>46113</v>
      </c>
      <c r="M196" s="9"/>
      <c r="N196" s="9"/>
      <c r="O196" s="40"/>
      <c r="P196" s="40"/>
      <c r="Q196" s="40"/>
      <c r="R196" s="40"/>
      <c r="S196" s="40"/>
    </row>
    <row r="197" spans="1:19" ht="80" hidden="1" x14ac:dyDescent="0.55000000000000004">
      <c r="A197" s="32" t="s">
        <v>438</v>
      </c>
      <c r="B197" s="33" t="s">
        <v>439</v>
      </c>
      <c r="C197" s="34" t="s">
        <v>724</v>
      </c>
      <c r="D197" s="34" t="s">
        <v>725</v>
      </c>
      <c r="E197" s="35"/>
      <c r="F197" s="36">
        <v>240297</v>
      </c>
      <c r="G197" s="34" t="s">
        <v>726</v>
      </c>
      <c r="H197" s="38" t="s">
        <v>16</v>
      </c>
      <c r="I197" s="38" t="s">
        <v>16</v>
      </c>
      <c r="J197" s="47"/>
      <c r="K197" s="45"/>
      <c r="L197" s="9">
        <v>46113</v>
      </c>
      <c r="M197" s="9"/>
      <c r="N197" s="9"/>
      <c r="O197" s="40"/>
      <c r="P197" s="40"/>
      <c r="Q197" s="40"/>
      <c r="R197" s="40"/>
      <c r="S197" s="40"/>
    </row>
    <row r="198" spans="1:19" ht="80" hidden="1" x14ac:dyDescent="0.55000000000000004">
      <c r="A198" s="32" t="s">
        <v>438</v>
      </c>
      <c r="B198" s="33" t="s">
        <v>439</v>
      </c>
      <c r="C198" s="34" t="s">
        <v>724</v>
      </c>
      <c r="D198" s="34" t="s">
        <v>725</v>
      </c>
      <c r="E198" s="35"/>
      <c r="F198" s="36">
        <v>240298</v>
      </c>
      <c r="G198" s="34" t="s">
        <v>727</v>
      </c>
      <c r="H198" s="38" t="s">
        <v>16</v>
      </c>
      <c r="I198" s="38" t="s">
        <v>16</v>
      </c>
      <c r="J198" s="47"/>
      <c r="K198" s="45"/>
      <c r="L198" s="9">
        <v>46113</v>
      </c>
      <c r="M198" s="9"/>
      <c r="N198" s="9"/>
      <c r="O198" s="40"/>
      <c r="P198" s="40"/>
      <c r="Q198" s="40"/>
      <c r="R198" s="40"/>
      <c r="S198" s="40"/>
    </row>
    <row r="199" spans="1:19" ht="80" hidden="1" x14ac:dyDescent="0.55000000000000004">
      <c r="A199" s="32" t="s">
        <v>438</v>
      </c>
      <c r="B199" s="33" t="s">
        <v>439</v>
      </c>
      <c r="C199" s="34" t="s">
        <v>724</v>
      </c>
      <c r="D199" s="34" t="s">
        <v>725</v>
      </c>
      <c r="E199" s="35"/>
      <c r="F199" s="36">
        <v>240299</v>
      </c>
      <c r="G199" s="34" t="s">
        <v>728</v>
      </c>
      <c r="H199" s="38" t="s">
        <v>16</v>
      </c>
      <c r="I199" s="38" t="s">
        <v>16</v>
      </c>
      <c r="J199" s="47"/>
      <c r="K199" s="45"/>
      <c r="L199" s="9">
        <v>46113</v>
      </c>
      <c r="M199" s="9"/>
      <c r="N199" s="9"/>
      <c r="O199" s="40"/>
      <c r="P199" s="40"/>
      <c r="Q199" s="40"/>
      <c r="R199" s="40"/>
      <c r="S199" s="40"/>
    </row>
    <row r="200" spans="1:19" ht="100" hidden="1" x14ac:dyDescent="0.55000000000000004">
      <c r="A200" s="32" t="s">
        <v>438</v>
      </c>
      <c r="B200" s="33" t="s">
        <v>439</v>
      </c>
      <c r="C200" s="34" t="s">
        <v>724</v>
      </c>
      <c r="D200" s="34" t="s">
        <v>725</v>
      </c>
      <c r="E200" s="35"/>
      <c r="F200" s="36">
        <v>240300</v>
      </c>
      <c r="G200" s="34" t="s">
        <v>729</v>
      </c>
      <c r="H200" s="38" t="s">
        <v>16</v>
      </c>
      <c r="I200" s="38" t="s">
        <v>16</v>
      </c>
      <c r="J200" s="47" t="s">
        <v>730</v>
      </c>
      <c r="K200" s="45"/>
      <c r="L200" s="9">
        <v>46113</v>
      </c>
      <c r="M200" s="9"/>
      <c r="N200" s="9"/>
      <c r="O200" s="40"/>
      <c r="P200" s="40"/>
      <c r="Q200" s="40"/>
      <c r="R200" s="40"/>
      <c r="S200" s="40"/>
    </row>
    <row r="201" spans="1:19" ht="100" x14ac:dyDescent="0.55000000000000004">
      <c r="A201" s="92" t="s">
        <v>438</v>
      </c>
      <c r="B201" s="93" t="s">
        <v>439</v>
      </c>
      <c r="C201" s="94" t="s">
        <v>724</v>
      </c>
      <c r="D201" s="94" t="s">
        <v>725</v>
      </c>
      <c r="E201" s="95"/>
      <c r="F201" s="96">
        <v>240301</v>
      </c>
      <c r="G201" s="94" t="s">
        <v>731</v>
      </c>
      <c r="H201" s="98" t="s">
        <v>30</v>
      </c>
      <c r="I201" s="98" t="s">
        <v>30</v>
      </c>
      <c r="J201" s="112"/>
      <c r="K201" s="110"/>
      <c r="L201" s="100"/>
      <c r="M201" s="100"/>
      <c r="N201" s="100"/>
      <c r="O201" s="101" t="s">
        <v>2866</v>
      </c>
      <c r="P201" s="102"/>
      <c r="Q201" s="103"/>
      <c r="R201" s="102"/>
      <c r="S201" s="102"/>
    </row>
    <row r="202" spans="1:19" ht="80" x14ac:dyDescent="0.55000000000000004">
      <c r="A202" s="92" t="s">
        <v>438</v>
      </c>
      <c r="B202" s="93" t="s">
        <v>439</v>
      </c>
      <c r="C202" s="94" t="s">
        <v>724</v>
      </c>
      <c r="D202" s="94" t="s">
        <v>725</v>
      </c>
      <c r="E202" s="95"/>
      <c r="F202" s="96">
        <v>240302</v>
      </c>
      <c r="G202" s="94" t="s">
        <v>732</v>
      </c>
      <c r="H202" s="98" t="s">
        <v>30</v>
      </c>
      <c r="I202" s="98" t="s">
        <v>30</v>
      </c>
      <c r="J202" s="112"/>
      <c r="K202" s="110"/>
      <c r="L202" s="100"/>
      <c r="M202" s="100"/>
      <c r="N202" s="100"/>
      <c r="O202" s="101" t="s">
        <v>2866</v>
      </c>
      <c r="P202" s="102"/>
      <c r="Q202" s="103"/>
      <c r="R202" s="102"/>
      <c r="S202" s="102"/>
    </row>
    <row r="203" spans="1:19" ht="100" x14ac:dyDescent="0.55000000000000004">
      <c r="A203" s="92" t="s">
        <v>438</v>
      </c>
      <c r="B203" s="93" t="s">
        <v>439</v>
      </c>
      <c r="C203" s="94" t="s">
        <v>724</v>
      </c>
      <c r="D203" s="94" t="s">
        <v>733</v>
      </c>
      <c r="E203" s="95"/>
      <c r="F203" s="96">
        <v>240303</v>
      </c>
      <c r="G203" s="94" t="s">
        <v>734</v>
      </c>
      <c r="H203" s="98" t="s">
        <v>30</v>
      </c>
      <c r="I203" s="98" t="s">
        <v>30</v>
      </c>
      <c r="J203" s="112"/>
      <c r="K203" s="110"/>
      <c r="L203" s="100"/>
      <c r="M203" s="100"/>
      <c r="N203" s="100"/>
      <c r="O203" s="101" t="s">
        <v>2866</v>
      </c>
      <c r="P203" s="102"/>
      <c r="Q203" s="103"/>
      <c r="R203" s="102"/>
      <c r="S203" s="102"/>
    </row>
    <row r="204" spans="1:19" ht="80" hidden="1" x14ac:dyDescent="0.55000000000000004">
      <c r="A204" s="32" t="s">
        <v>438</v>
      </c>
      <c r="B204" s="33" t="s">
        <v>439</v>
      </c>
      <c r="C204" s="34" t="s">
        <v>724</v>
      </c>
      <c r="D204" s="34" t="s">
        <v>735</v>
      </c>
      <c r="E204" s="35"/>
      <c r="F204" s="36">
        <v>242164</v>
      </c>
      <c r="G204" s="37" t="s">
        <v>736</v>
      </c>
      <c r="H204" s="38" t="s">
        <v>16</v>
      </c>
      <c r="I204" s="38" t="s">
        <v>16</v>
      </c>
      <c r="J204" s="39"/>
      <c r="K204" s="32"/>
      <c r="L204" s="9">
        <v>46113</v>
      </c>
      <c r="M204" s="9"/>
      <c r="N204" s="9"/>
      <c r="O204" s="40"/>
      <c r="P204" s="40"/>
      <c r="Q204" s="40"/>
      <c r="R204" s="40"/>
      <c r="S204" s="40"/>
    </row>
    <row r="205" spans="1:19" ht="100" hidden="1" x14ac:dyDescent="0.55000000000000004">
      <c r="A205" s="32" t="s">
        <v>438</v>
      </c>
      <c r="B205" s="33" t="s">
        <v>439</v>
      </c>
      <c r="C205" s="34" t="s">
        <v>724</v>
      </c>
      <c r="D205" s="34" t="s">
        <v>735</v>
      </c>
      <c r="E205" s="35"/>
      <c r="F205" s="36">
        <v>242165</v>
      </c>
      <c r="G205" s="37" t="s">
        <v>737</v>
      </c>
      <c r="H205" s="38" t="s">
        <v>16</v>
      </c>
      <c r="I205" s="41" t="s">
        <v>37</v>
      </c>
      <c r="J205" s="39"/>
      <c r="K205" s="32"/>
      <c r="L205" s="9">
        <v>46113</v>
      </c>
      <c r="M205" s="9"/>
      <c r="N205" s="9"/>
      <c r="O205" s="40"/>
      <c r="P205" s="40"/>
      <c r="Q205" s="40"/>
      <c r="R205" s="40"/>
      <c r="S205" s="40"/>
    </row>
    <row r="206" spans="1:19" ht="100" hidden="1" x14ac:dyDescent="0.55000000000000004">
      <c r="A206" s="32" t="s">
        <v>438</v>
      </c>
      <c r="B206" s="33" t="s">
        <v>439</v>
      </c>
      <c r="C206" s="34" t="s">
        <v>724</v>
      </c>
      <c r="D206" s="34" t="s">
        <v>735</v>
      </c>
      <c r="E206" s="35"/>
      <c r="F206" s="36">
        <v>242166</v>
      </c>
      <c r="G206" s="37" t="s">
        <v>738</v>
      </c>
      <c r="H206" s="38" t="s">
        <v>16</v>
      </c>
      <c r="I206" s="38" t="s">
        <v>16</v>
      </c>
      <c r="J206" s="39"/>
      <c r="K206" s="32"/>
      <c r="L206" s="9">
        <v>46113</v>
      </c>
      <c r="M206" s="9"/>
      <c r="N206" s="9"/>
      <c r="O206" s="40"/>
      <c r="P206" s="40"/>
      <c r="Q206" s="40"/>
      <c r="R206" s="40"/>
      <c r="S206" s="40"/>
    </row>
    <row r="207" spans="1:19" ht="140" hidden="1" x14ac:dyDescent="0.55000000000000004">
      <c r="A207" s="32" t="s">
        <v>438</v>
      </c>
      <c r="B207" s="33" t="s">
        <v>439</v>
      </c>
      <c r="C207" s="34" t="s">
        <v>724</v>
      </c>
      <c r="D207" s="34" t="s">
        <v>735</v>
      </c>
      <c r="E207" s="35"/>
      <c r="F207" s="36">
        <v>242676</v>
      </c>
      <c r="G207" s="37" t="s">
        <v>739</v>
      </c>
      <c r="H207" s="38" t="s">
        <v>16</v>
      </c>
      <c r="I207" s="38" t="s">
        <v>16</v>
      </c>
      <c r="J207" s="39" t="s">
        <v>740</v>
      </c>
      <c r="K207" s="32" t="s">
        <v>454</v>
      </c>
      <c r="L207" s="9">
        <v>46113</v>
      </c>
      <c r="M207" s="9"/>
      <c r="N207" s="9"/>
      <c r="O207" s="40"/>
      <c r="P207" s="40"/>
      <c r="Q207" s="40"/>
      <c r="R207" s="40"/>
      <c r="S207" s="40"/>
    </row>
    <row r="208" spans="1:19" ht="140" hidden="1" x14ac:dyDescent="0.55000000000000004">
      <c r="A208" s="32" t="s">
        <v>438</v>
      </c>
      <c r="B208" s="33" t="s">
        <v>439</v>
      </c>
      <c r="C208" s="34" t="s">
        <v>724</v>
      </c>
      <c r="D208" s="34" t="s">
        <v>741</v>
      </c>
      <c r="E208" s="35"/>
      <c r="F208" s="36">
        <v>242677</v>
      </c>
      <c r="G208" s="37" t="s">
        <v>742</v>
      </c>
      <c r="H208" s="38" t="s">
        <v>16</v>
      </c>
      <c r="I208" s="38" t="s">
        <v>16</v>
      </c>
      <c r="J208" s="39" t="s">
        <v>743</v>
      </c>
      <c r="K208" s="32" t="s">
        <v>454</v>
      </c>
      <c r="L208" s="9">
        <v>46113</v>
      </c>
      <c r="M208" s="9"/>
      <c r="N208" s="9"/>
      <c r="O208" s="40"/>
      <c r="P208" s="40"/>
      <c r="Q208" s="40"/>
      <c r="R208" s="40"/>
      <c r="S208" s="40"/>
    </row>
    <row r="209" spans="1:19" ht="80" x14ac:dyDescent="0.55000000000000004">
      <c r="A209" s="92" t="s">
        <v>438</v>
      </c>
      <c r="B209" s="93" t="s">
        <v>439</v>
      </c>
      <c r="C209" s="94" t="s">
        <v>724</v>
      </c>
      <c r="D209" s="94" t="s">
        <v>744</v>
      </c>
      <c r="E209" s="95"/>
      <c r="F209" s="96">
        <v>240304</v>
      </c>
      <c r="G209" s="94" t="s">
        <v>745</v>
      </c>
      <c r="H209" s="98" t="s">
        <v>30</v>
      </c>
      <c r="I209" s="98" t="s">
        <v>30</v>
      </c>
      <c r="J209" s="99"/>
      <c r="K209" s="110"/>
      <c r="L209" s="100"/>
      <c r="M209" s="100"/>
      <c r="N209" s="100"/>
      <c r="O209" s="101" t="s">
        <v>2866</v>
      </c>
      <c r="P209" s="102"/>
      <c r="Q209" s="103"/>
      <c r="R209" s="102"/>
      <c r="S209" s="102"/>
    </row>
    <row r="210" spans="1:19" ht="200" x14ac:dyDescent="0.55000000000000004">
      <c r="A210" s="92" t="s">
        <v>438</v>
      </c>
      <c r="B210" s="93" t="s">
        <v>439</v>
      </c>
      <c r="C210" s="94" t="s">
        <v>724</v>
      </c>
      <c r="D210" s="94" t="s">
        <v>746</v>
      </c>
      <c r="E210" s="95"/>
      <c r="F210" s="96">
        <v>240305</v>
      </c>
      <c r="G210" s="94" t="s">
        <v>747</v>
      </c>
      <c r="H210" s="98" t="s">
        <v>30</v>
      </c>
      <c r="I210" s="98" t="s">
        <v>30</v>
      </c>
      <c r="J210" s="94" t="s">
        <v>748</v>
      </c>
      <c r="K210" s="110"/>
      <c r="L210" s="100"/>
      <c r="M210" s="100"/>
      <c r="N210" s="100"/>
      <c r="O210" s="101" t="s">
        <v>2866</v>
      </c>
      <c r="P210" s="102"/>
      <c r="Q210" s="103"/>
      <c r="R210" s="102"/>
      <c r="S210" s="102"/>
    </row>
    <row r="211" spans="1:19" ht="220" hidden="1" x14ac:dyDescent="0.55000000000000004">
      <c r="A211" s="32" t="s">
        <v>438</v>
      </c>
      <c r="B211" s="33" t="s">
        <v>439</v>
      </c>
      <c r="C211" s="34" t="s">
        <v>724</v>
      </c>
      <c r="D211" s="34" t="s">
        <v>749</v>
      </c>
      <c r="E211" s="35"/>
      <c r="F211" s="36">
        <v>240306</v>
      </c>
      <c r="G211" s="34" t="s">
        <v>750</v>
      </c>
      <c r="H211" s="38" t="s">
        <v>16</v>
      </c>
      <c r="I211" s="38" t="s">
        <v>16</v>
      </c>
      <c r="J211" s="39"/>
      <c r="K211" s="45"/>
      <c r="L211" s="9">
        <v>46113</v>
      </c>
      <c r="M211" s="9"/>
      <c r="N211" s="9"/>
      <c r="O211" s="40"/>
      <c r="P211" s="40"/>
      <c r="Q211" s="40"/>
      <c r="R211" s="40"/>
      <c r="S211" s="40"/>
    </row>
    <row r="212" spans="1:19" ht="80" hidden="1" x14ac:dyDescent="0.55000000000000004">
      <c r="A212" s="32" t="s">
        <v>438</v>
      </c>
      <c r="B212" s="33" t="s">
        <v>439</v>
      </c>
      <c r="C212" s="34" t="s">
        <v>724</v>
      </c>
      <c r="D212" s="34" t="s">
        <v>749</v>
      </c>
      <c r="E212" s="35"/>
      <c r="F212" s="36">
        <v>240307</v>
      </c>
      <c r="G212" s="34" t="s">
        <v>751</v>
      </c>
      <c r="H212" s="38" t="s">
        <v>16</v>
      </c>
      <c r="I212" s="38" t="s">
        <v>16</v>
      </c>
      <c r="J212" s="39"/>
      <c r="K212" s="45"/>
      <c r="L212" s="9">
        <v>46113</v>
      </c>
      <c r="M212" s="9"/>
      <c r="N212" s="9"/>
      <c r="O212" s="40"/>
      <c r="P212" s="40"/>
      <c r="Q212" s="40"/>
      <c r="R212" s="40"/>
      <c r="S212" s="40"/>
    </row>
    <row r="213" spans="1:19" ht="80" x14ac:dyDescent="0.55000000000000004">
      <c r="A213" s="92" t="s">
        <v>438</v>
      </c>
      <c r="B213" s="93" t="s">
        <v>439</v>
      </c>
      <c r="C213" s="94" t="s">
        <v>724</v>
      </c>
      <c r="D213" s="94" t="s">
        <v>749</v>
      </c>
      <c r="E213" s="95"/>
      <c r="F213" s="96">
        <v>240308</v>
      </c>
      <c r="G213" s="94" t="s">
        <v>752</v>
      </c>
      <c r="H213" s="98" t="s">
        <v>30</v>
      </c>
      <c r="I213" s="98" t="s">
        <v>30</v>
      </c>
      <c r="J213" s="99"/>
      <c r="K213" s="110"/>
      <c r="L213" s="100"/>
      <c r="M213" s="100"/>
      <c r="N213" s="100"/>
      <c r="O213" s="101" t="s">
        <v>2866</v>
      </c>
      <c r="P213" s="102"/>
      <c r="Q213" s="103"/>
      <c r="R213" s="102"/>
      <c r="S213" s="102"/>
    </row>
    <row r="214" spans="1:19" ht="220" hidden="1" x14ac:dyDescent="0.55000000000000004">
      <c r="A214" s="32" t="s">
        <v>438</v>
      </c>
      <c r="B214" s="33" t="s">
        <v>439</v>
      </c>
      <c r="C214" s="34" t="s">
        <v>724</v>
      </c>
      <c r="D214" s="34" t="s">
        <v>753</v>
      </c>
      <c r="E214" s="35"/>
      <c r="F214" s="36">
        <v>240309</v>
      </c>
      <c r="G214" s="34" t="s">
        <v>754</v>
      </c>
      <c r="H214" s="38" t="s">
        <v>16</v>
      </c>
      <c r="I214" s="38" t="s">
        <v>16</v>
      </c>
      <c r="J214" s="39"/>
      <c r="K214" s="45"/>
      <c r="L214" s="9">
        <v>46113</v>
      </c>
      <c r="M214" s="9"/>
      <c r="N214" s="9"/>
      <c r="O214" s="40"/>
      <c r="P214" s="40"/>
      <c r="Q214" s="40"/>
      <c r="R214" s="40"/>
      <c r="S214" s="40"/>
    </row>
    <row r="215" spans="1:19" ht="80" hidden="1" x14ac:dyDescent="0.55000000000000004">
      <c r="A215" s="32" t="s">
        <v>438</v>
      </c>
      <c r="B215" s="33" t="s">
        <v>439</v>
      </c>
      <c r="C215" s="34" t="s">
        <v>724</v>
      </c>
      <c r="D215" s="34" t="s">
        <v>753</v>
      </c>
      <c r="E215" s="35"/>
      <c r="F215" s="36">
        <v>240310</v>
      </c>
      <c r="G215" s="34" t="s">
        <v>755</v>
      </c>
      <c r="H215" s="38" t="s">
        <v>16</v>
      </c>
      <c r="I215" s="38" t="s">
        <v>16</v>
      </c>
      <c r="J215" s="39"/>
      <c r="K215" s="45"/>
      <c r="L215" s="9">
        <v>46113</v>
      </c>
      <c r="M215" s="9"/>
      <c r="N215" s="9"/>
      <c r="O215" s="40"/>
      <c r="P215" s="40"/>
      <c r="Q215" s="40"/>
      <c r="R215" s="40"/>
      <c r="S215" s="40"/>
    </row>
    <row r="216" spans="1:19" ht="80" x14ac:dyDescent="0.55000000000000004">
      <c r="A216" s="92" t="s">
        <v>438</v>
      </c>
      <c r="B216" s="93" t="s">
        <v>439</v>
      </c>
      <c r="C216" s="94" t="s">
        <v>724</v>
      </c>
      <c r="D216" s="94" t="s">
        <v>753</v>
      </c>
      <c r="E216" s="95"/>
      <c r="F216" s="96">
        <v>240311</v>
      </c>
      <c r="G216" s="94" t="s">
        <v>756</v>
      </c>
      <c r="H216" s="98" t="s">
        <v>30</v>
      </c>
      <c r="I216" s="98" t="s">
        <v>30</v>
      </c>
      <c r="J216" s="99"/>
      <c r="K216" s="110"/>
      <c r="L216" s="100"/>
      <c r="M216" s="100"/>
      <c r="N216" s="100"/>
      <c r="O216" s="101" t="s">
        <v>2866</v>
      </c>
      <c r="P216" s="102"/>
      <c r="Q216" s="103"/>
      <c r="R216" s="102"/>
      <c r="S216" s="102"/>
    </row>
    <row r="217" spans="1:19" ht="80" hidden="1" x14ac:dyDescent="0.55000000000000004">
      <c r="A217" s="32" t="s">
        <v>438</v>
      </c>
      <c r="B217" s="33" t="s">
        <v>439</v>
      </c>
      <c r="C217" s="34" t="s">
        <v>724</v>
      </c>
      <c r="D217" s="34" t="s">
        <v>757</v>
      </c>
      <c r="E217" s="35"/>
      <c r="F217" s="36">
        <v>240312</v>
      </c>
      <c r="G217" s="34" t="s">
        <v>758</v>
      </c>
      <c r="H217" s="38" t="s">
        <v>16</v>
      </c>
      <c r="I217" s="38" t="s">
        <v>16</v>
      </c>
      <c r="J217" s="39"/>
      <c r="K217" s="45"/>
      <c r="L217" s="9">
        <v>46113</v>
      </c>
      <c r="M217" s="9"/>
      <c r="N217" s="9"/>
      <c r="O217" s="40"/>
      <c r="P217" s="40"/>
      <c r="Q217" s="40"/>
      <c r="R217" s="40"/>
      <c r="S217" s="40"/>
    </row>
    <row r="218" spans="1:19" ht="80" hidden="1" x14ac:dyDescent="0.55000000000000004">
      <c r="A218" s="32" t="s">
        <v>438</v>
      </c>
      <c r="B218" s="33" t="s">
        <v>439</v>
      </c>
      <c r="C218" s="34" t="s">
        <v>724</v>
      </c>
      <c r="D218" s="34" t="s">
        <v>757</v>
      </c>
      <c r="E218" s="35"/>
      <c r="F218" s="36">
        <v>240313</v>
      </c>
      <c r="G218" s="34" t="s">
        <v>759</v>
      </c>
      <c r="H218" s="38" t="s">
        <v>16</v>
      </c>
      <c r="I218" s="38" t="s">
        <v>16</v>
      </c>
      <c r="J218" s="39"/>
      <c r="K218" s="45"/>
      <c r="L218" s="9">
        <v>46113</v>
      </c>
      <c r="M218" s="9"/>
      <c r="N218" s="9"/>
      <c r="O218" s="40"/>
      <c r="P218" s="40"/>
      <c r="Q218" s="40"/>
      <c r="R218" s="40"/>
      <c r="S218" s="40"/>
    </row>
    <row r="219" spans="1:19" ht="80" x14ac:dyDescent="0.55000000000000004">
      <c r="A219" s="92" t="s">
        <v>438</v>
      </c>
      <c r="B219" s="93" t="s">
        <v>439</v>
      </c>
      <c r="C219" s="94" t="s">
        <v>724</v>
      </c>
      <c r="D219" s="94" t="s">
        <v>757</v>
      </c>
      <c r="E219" s="95"/>
      <c r="F219" s="96">
        <v>240314</v>
      </c>
      <c r="G219" s="94" t="s">
        <v>760</v>
      </c>
      <c r="H219" s="98" t="s">
        <v>30</v>
      </c>
      <c r="I219" s="98" t="s">
        <v>30</v>
      </c>
      <c r="J219" s="99"/>
      <c r="K219" s="110"/>
      <c r="L219" s="100"/>
      <c r="M219" s="100"/>
      <c r="N219" s="100"/>
      <c r="O219" s="101" t="s">
        <v>2866</v>
      </c>
      <c r="P219" s="102"/>
      <c r="Q219" s="103"/>
      <c r="R219" s="102"/>
      <c r="S219" s="102"/>
    </row>
    <row r="220" spans="1:19" ht="120" x14ac:dyDescent="0.55000000000000004">
      <c r="A220" s="92" t="s">
        <v>438</v>
      </c>
      <c r="B220" s="93" t="s">
        <v>439</v>
      </c>
      <c r="C220" s="94" t="s">
        <v>761</v>
      </c>
      <c r="D220" s="94" t="s">
        <v>762</v>
      </c>
      <c r="E220" s="95"/>
      <c r="F220" s="96">
        <v>240315</v>
      </c>
      <c r="G220" s="111" t="s">
        <v>763</v>
      </c>
      <c r="H220" s="98" t="s">
        <v>30</v>
      </c>
      <c r="I220" s="98" t="s">
        <v>30</v>
      </c>
      <c r="J220" s="111" t="s">
        <v>764</v>
      </c>
      <c r="K220" s="110"/>
      <c r="L220" s="100"/>
      <c r="M220" s="100"/>
      <c r="N220" s="100"/>
      <c r="O220" s="101" t="s">
        <v>2868</v>
      </c>
      <c r="P220" s="102"/>
      <c r="Q220" s="103"/>
      <c r="R220" s="102"/>
      <c r="S220" s="102"/>
    </row>
    <row r="221" spans="1:19" ht="120" hidden="1" x14ac:dyDescent="0.55000000000000004">
      <c r="A221" s="32" t="s">
        <v>438</v>
      </c>
      <c r="B221" s="33" t="s">
        <v>439</v>
      </c>
      <c r="C221" s="34" t="s">
        <v>761</v>
      </c>
      <c r="D221" s="34" t="s">
        <v>762</v>
      </c>
      <c r="E221" s="35"/>
      <c r="F221" s="36">
        <v>240316</v>
      </c>
      <c r="G221" s="46" t="s">
        <v>765</v>
      </c>
      <c r="H221" s="38" t="s">
        <v>16</v>
      </c>
      <c r="I221" s="38" t="s">
        <v>16</v>
      </c>
      <c r="J221" s="46" t="s">
        <v>766</v>
      </c>
      <c r="K221" s="32" t="s">
        <v>767</v>
      </c>
      <c r="L221" s="9">
        <v>46113</v>
      </c>
      <c r="M221" s="9"/>
      <c r="N221" s="9"/>
      <c r="O221" s="40"/>
      <c r="P221" s="40"/>
      <c r="Q221" s="40"/>
      <c r="R221" s="40"/>
      <c r="S221" s="40"/>
    </row>
    <row r="222" spans="1:19" ht="120" hidden="1" x14ac:dyDescent="0.55000000000000004">
      <c r="A222" s="32" t="s">
        <v>438</v>
      </c>
      <c r="B222" s="33" t="s">
        <v>439</v>
      </c>
      <c r="C222" s="34" t="s">
        <v>761</v>
      </c>
      <c r="D222" s="34" t="s">
        <v>762</v>
      </c>
      <c r="E222" s="35"/>
      <c r="F222" s="36">
        <v>242748</v>
      </c>
      <c r="G222" s="46" t="s">
        <v>768</v>
      </c>
      <c r="H222" s="38" t="s">
        <v>16</v>
      </c>
      <c r="I222" s="38" t="s">
        <v>16</v>
      </c>
      <c r="J222" s="46" t="s">
        <v>769</v>
      </c>
      <c r="K222" s="32" t="s">
        <v>770</v>
      </c>
      <c r="L222" s="9">
        <v>47209</v>
      </c>
      <c r="M222" s="9"/>
      <c r="N222" s="9"/>
      <c r="O222" s="40"/>
      <c r="P222" s="40"/>
      <c r="Q222" s="40"/>
      <c r="R222" s="40"/>
      <c r="S222" s="40"/>
    </row>
    <row r="223" spans="1:19" ht="140" hidden="1" x14ac:dyDescent="0.55000000000000004">
      <c r="A223" s="32" t="s">
        <v>438</v>
      </c>
      <c r="B223" s="33" t="s">
        <v>439</v>
      </c>
      <c r="C223" s="34" t="s">
        <v>771</v>
      </c>
      <c r="D223" s="34" t="s">
        <v>772</v>
      </c>
      <c r="E223" s="35"/>
      <c r="F223" s="36">
        <v>242678</v>
      </c>
      <c r="G223" s="34" t="s">
        <v>773</v>
      </c>
      <c r="H223" s="38" t="s">
        <v>16</v>
      </c>
      <c r="I223" s="38" t="s">
        <v>16</v>
      </c>
      <c r="J223" s="39" t="s">
        <v>774</v>
      </c>
      <c r="K223" s="32" t="s">
        <v>775</v>
      </c>
      <c r="L223" s="9">
        <v>46113</v>
      </c>
      <c r="M223" s="9"/>
      <c r="N223" s="9"/>
      <c r="O223" s="40"/>
      <c r="P223" s="40"/>
      <c r="Q223" s="40"/>
      <c r="R223" s="40"/>
      <c r="S223" s="40"/>
    </row>
    <row r="224" spans="1:19" ht="409.5" hidden="1" x14ac:dyDescent="0.55000000000000004">
      <c r="A224" s="32" t="s">
        <v>438</v>
      </c>
      <c r="B224" s="33" t="s">
        <v>439</v>
      </c>
      <c r="C224" s="34" t="s">
        <v>771</v>
      </c>
      <c r="D224" s="34" t="s">
        <v>772</v>
      </c>
      <c r="E224" s="35"/>
      <c r="F224" s="36">
        <v>240318</v>
      </c>
      <c r="G224" s="34" t="s">
        <v>776</v>
      </c>
      <c r="H224" s="38" t="s">
        <v>16</v>
      </c>
      <c r="I224" s="38" t="s">
        <v>16</v>
      </c>
      <c r="J224" s="39"/>
      <c r="K224" s="45"/>
      <c r="L224" s="9">
        <v>46113</v>
      </c>
      <c r="M224" s="9"/>
      <c r="N224" s="9"/>
      <c r="O224" s="40"/>
      <c r="P224" s="40"/>
      <c r="Q224" s="40"/>
      <c r="R224" s="40"/>
      <c r="S224" s="40"/>
    </row>
    <row r="225" spans="1:19" ht="80" hidden="1" x14ac:dyDescent="0.55000000000000004">
      <c r="A225" s="32" t="s">
        <v>438</v>
      </c>
      <c r="B225" s="33" t="s">
        <v>439</v>
      </c>
      <c r="C225" s="34" t="s">
        <v>771</v>
      </c>
      <c r="D225" s="34" t="s">
        <v>772</v>
      </c>
      <c r="E225" s="35"/>
      <c r="F225" s="36">
        <v>240319</v>
      </c>
      <c r="G225" s="34" t="s">
        <v>777</v>
      </c>
      <c r="H225" s="38" t="s">
        <v>16</v>
      </c>
      <c r="I225" s="38" t="s">
        <v>16</v>
      </c>
      <c r="J225" s="39"/>
      <c r="K225" s="45"/>
      <c r="L225" s="9">
        <v>46113</v>
      </c>
      <c r="M225" s="9"/>
      <c r="N225" s="9"/>
      <c r="O225" s="40"/>
      <c r="P225" s="40"/>
      <c r="Q225" s="40"/>
      <c r="R225" s="40"/>
      <c r="S225" s="40"/>
    </row>
    <row r="226" spans="1:19" ht="80" x14ac:dyDescent="0.55000000000000004">
      <c r="A226" s="92" t="s">
        <v>438</v>
      </c>
      <c r="B226" s="93" t="s">
        <v>439</v>
      </c>
      <c r="C226" s="94" t="s">
        <v>771</v>
      </c>
      <c r="D226" s="94" t="s">
        <v>772</v>
      </c>
      <c r="E226" s="95"/>
      <c r="F226" s="96">
        <v>240320</v>
      </c>
      <c r="G226" s="99" t="s">
        <v>778</v>
      </c>
      <c r="H226" s="98" t="s">
        <v>30</v>
      </c>
      <c r="I226" s="98" t="s">
        <v>30</v>
      </c>
      <c r="J226" s="99"/>
      <c r="K226" s="110"/>
      <c r="L226" s="100"/>
      <c r="M226" s="100"/>
      <c r="N226" s="100"/>
      <c r="O226" s="101" t="s">
        <v>2866</v>
      </c>
      <c r="P226" s="102"/>
      <c r="Q226" s="103"/>
      <c r="R226" s="102"/>
      <c r="S226" s="102"/>
    </row>
    <row r="227" spans="1:19" ht="100" x14ac:dyDescent="0.55000000000000004">
      <c r="A227" s="92" t="s">
        <v>438</v>
      </c>
      <c r="B227" s="93" t="s">
        <v>439</v>
      </c>
      <c r="C227" s="94" t="s">
        <v>771</v>
      </c>
      <c r="D227" s="94" t="s">
        <v>772</v>
      </c>
      <c r="E227" s="95"/>
      <c r="F227" s="96">
        <v>240321</v>
      </c>
      <c r="G227" s="99" t="s">
        <v>779</v>
      </c>
      <c r="H227" s="98" t="s">
        <v>30</v>
      </c>
      <c r="I227" s="98" t="s">
        <v>30</v>
      </c>
      <c r="J227" s="99" t="s">
        <v>780</v>
      </c>
      <c r="K227" s="110"/>
      <c r="L227" s="100"/>
      <c r="M227" s="100"/>
      <c r="N227" s="100"/>
      <c r="O227" s="101" t="s">
        <v>2866</v>
      </c>
      <c r="P227" s="102"/>
      <c r="Q227" s="103"/>
      <c r="R227" s="102"/>
      <c r="S227" s="102"/>
    </row>
    <row r="228" spans="1:19" ht="120" x14ac:dyDescent="0.55000000000000004">
      <c r="A228" s="92" t="s">
        <v>438</v>
      </c>
      <c r="B228" s="93" t="s">
        <v>439</v>
      </c>
      <c r="C228" s="94" t="s">
        <v>771</v>
      </c>
      <c r="D228" s="94" t="s">
        <v>772</v>
      </c>
      <c r="E228" s="95"/>
      <c r="F228" s="96">
        <v>240322</v>
      </c>
      <c r="G228" s="94" t="s">
        <v>781</v>
      </c>
      <c r="H228" s="98" t="s">
        <v>30</v>
      </c>
      <c r="I228" s="98" t="s">
        <v>30</v>
      </c>
      <c r="J228" s="99" t="s">
        <v>782</v>
      </c>
      <c r="K228" s="110"/>
      <c r="L228" s="100"/>
      <c r="M228" s="100"/>
      <c r="N228" s="100"/>
      <c r="O228" s="101" t="s">
        <v>2866</v>
      </c>
      <c r="P228" s="102"/>
      <c r="Q228" s="103"/>
      <c r="R228" s="102"/>
      <c r="S228" s="102"/>
    </row>
    <row r="229" spans="1:19" ht="80" hidden="1" x14ac:dyDescent="0.55000000000000004">
      <c r="A229" s="32" t="s">
        <v>438</v>
      </c>
      <c r="B229" s="33" t="s">
        <v>439</v>
      </c>
      <c r="C229" s="34" t="s">
        <v>771</v>
      </c>
      <c r="D229" s="34" t="s">
        <v>783</v>
      </c>
      <c r="E229" s="35"/>
      <c r="F229" s="36">
        <v>242679</v>
      </c>
      <c r="G229" s="34" t="s">
        <v>784</v>
      </c>
      <c r="H229" s="38" t="s">
        <v>16</v>
      </c>
      <c r="I229" s="38" t="s">
        <v>16</v>
      </c>
      <c r="J229" s="39"/>
      <c r="K229" s="32" t="s">
        <v>454</v>
      </c>
      <c r="L229" s="9">
        <v>46113</v>
      </c>
      <c r="M229" s="9"/>
      <c r="N229" s="9"/>
      <c r="O229" s="40"/>
      <c r="P229" s="40"/>
      <c r="Q229" s="40"/>
      <c r="R229" s="40"/>
      <c r="S229" s="40"/>
    </row>
    <row r="230" spans="1:19" ht="60" hidden="1" x14ac:dyDescent="0.55000000000000004">
      <c r="A230" s="32" t="s">
        <v>438</v>
      </c>
      <c r="B230" s="33" t="s">
        <v>439</v>
      </c>
      <c r="C230" s="34" t="s">
        <v>771</v>
      </c>
      <c r="D230" s="34" t="s">
        <v>783</v>
      </c>
      <c r="E230" s="35"/>
      <c r="F230" s="36">
        <v>240323</v>
      </c>
      <c r="G230" s="34" t="s">
        <v>785</v>
      </c>
      <c r="H230" s="38" t="s">
        <v>16</v>
      </c>
      <c r="I230" s="38" t="s">
        <v>16</v>
      </c>
      <c r="J230" s="39"/>
      <c r="K230" s="45"/>
      <c r="L230" s="9">
        <v>46113</v>
      </c>
      <c r="M230" s="9"/>
      <c r="N230" s="9"/>
      <c r="O230" s="40"/>
      <c r="P230" s="40"/>
      <c r="Q230" s="40"/>
      <c r="R230" s="40"/>
      <c r="S230" s="40"/>
    </row>
    <row r="231" spans="1:19" ht="120" hidden="1" x14ac:dyDescent="0.55000000000000004">
      <c r="A231" s="32" t="s">
        <v>438</v>
      </c>
      <c r="B231" s="33" t="s">
        <v>439</v>
      </c>
      <c r="C231" s="46" t="s">
        <v>786</v>
      </c>
      <c r="D231" s="46" t="s">
        <v>787</v>
      </c>
      <c r="E231" s="48"/>
      <c r="F231" s="36">
        <v>240324</v>
      </c>
      <c r="G231" s="34" t="s">
        <v>788</v>
      </c>
      <c r="H231" s="38" t="s">
        <v>16</v>
      </c>
      <c r="I231" s="38" t="s">
        <v>16</v>
      </c>
      <c r="J231" s="37"/>
      <c r="K231" s="45"/>
      <c r="L231" s="9">
        <v>46113</v>
      </c>
      <c r="M231" s="9"/>
      <c r="N231" s="9"/>
      <c r="O231" s="40"/>
      <c r="P231" s="40"/>
      <c r="Q231" s="40"/>
      <c r="R231" s="40"/>
      <c r="S231" s="40"/>
    </row>
    <row r="232" spans="1:19" ht="80" hidden="1" x14ac:dyDescent="0.55000000000000004">
      <c r="A232" s="32" t="s">
        <v>438</v>
      </c>
      <c r="B232" s="33" t="s">
        <v>439</v>
      </c>
      <c r="C232" s="46" t="s">
        <v>786</v>
      </c>
      <c r="D232" s="46" t="s">
        <v>787</v>
      </c>
      <c r="E232" s="48"/>
      <c r="F232" s="36">
        <v>240325</v>
      </c>
      <c r="G232" s="34" t="s">
        <v>789</v>
      </c>
      <c r="H232" s="38" t="s">
        <v>16</v>
      </c>
      <c r="I232" s="38" t="s">
        <v>16</v>
      </c>
      <c r="J232" s="37"/>
      <c r="K232" s="45"/>
      <c r="L232" s="9">
        <v>46113</v>
      </c>
      <c r="M232" s="9"/>
      <c r="N232" s="9"/>
      <c r="O232" s="40"/>
      <c r="P232" s="40"/>
      <c r="Q232" s="40"/>
      <c r="R232" s="40"/>
      <c r="S232" s="40"/>
    </row>
    <row r="233" spans="1:19" ht="80" x14ac:dyDescent="0.55000000000000004">
      <c r="A233" s="92" t="s">
        <v>438</v>
      </c>
      <c r="B233" s="93" t="s">
        <v>439</v>
      </c>
      <c r="C233" s="94" t="s">
        <v>786</v>
      </c>
      <c r="D233" s="94" t="s">
        <v>787</v>
      </c>
      <c r="E233" s="95"/>
      <c r="F233" s="96">
        <v>242167</v>
      </c>
      <c r="G233" s="97" t="s">
        <v>790</v>
      </c>
      <c r="H233" s="98" t="s">
        <v>30</v>
      </c>
      <c r="I233" s="98" t="s">
        <v>30</v>
      </c>
      <c r="J233" s="99"/>
      <c r="K233" s="92"/>
      <c r="L233" s="100"/>
      <c r="M233" s="100"/>
      <c r="N233" s="100"/>
      <c r="O233" s="101" t="s">
        <v>2866</v>
      </c>
      <c r="P233" s="102"/>
      <c r="Q233" s="103"/>
      <c r="R233" s="102"/>
      <c r="S233" s="102"/>
    </row>
    <row r="234" spans="1:19" ht="80" hidden="1" x14ac:dyDescent="0.55000000000000004">
      <c r="A234" s="32" t="s">
        <v>438</v>
      </c>
      <c r="B234" s="33" t="s">
        <v>439</v>
      </c>
      <c r="C234" s="46" t="s">
        <v>786</v>
      </c>
      <c r="D234" s="46" t="s">
        <v>791</v>
      </c>
      <c r="E234" s="35"/>
      <c r="F234" s="36">
        <v>242680</v>
      </c>
      <c r="G234" s="34" t="s">
        <v>792</v>
      </c>
      <c r="H234" s="38" t="s">
        <v>16</v>
      </c>
      <c r="I234" s="38" t="s">
        <v>16</v>
      </c>
      <c r="J234" s="37"/>
      <c r="K234" s="32" t="s">
        <v>793</v>
      </c>
      <c r="L234" s="9">
        <v>46113</v>
      </c>
      <c r="M234" s="9"/>
      <c r="N234" s="9"/>
      <c r="O234" s="40"/>
      <c r="P234" s="40"/>
      <c r="Q234" s="40"/>
      <c r="R234" s="40"/>
      <c r="S234" s="40"/>
    </row>
    <row r="235" spans="1:19" ht="200" x14ac:dyDescent="0.55000000000000004">
      <c r="A235" s="92" t="s">
        <v>438</v>
      </c>
      <c r="B235" s="93" t="s">
        <v>794</v>
      </c>
      <c r="C235" s="94" t="s">
        <v>795</v>
      </c>
      <c r="D235" s="94" t="s">
        <v>796</v>
      </c>
      <c r="E235" s="95"/>
      <c r="F235" s="96">
        <v>240328</v>
      </c>
      <c r="G235" s="94" t="s">
        <v>797</v>
      </c>
      <c r="H235" s="98" t="s">
        <v>30</v>
      </c>
      <c r="I235" s="98" t="s">
        <v>30</v>
      </c>
      <c r="J235" s="94" t="s">
        <v>798</v>
      </c>
      <c r="K235" s="104"/>
      <c r="L235" s="100"/>
      <c r="M235" s="100"/>
      <c r="N235" s="100"/>
      <c r="O235" s="101" t="s">
        <v>2868</v>
      </c>
      <c r="P235" s="102"/>
      <c r="Q235" s="103"/>
      <c r="R235" s="102"/>
      <c r="S235" s="102"/>
    </row>
    <row r="236" spans="1:19" ht="80" x14ac:dyDescent="0.55000000000000004">
      <c r="A236" s="92" t="s">
        <v>438</v>
      </c>
      <c r="B236" s="93" t="s">
        <v>794</v>
      </c>
      <c r="C236" s="94" t="s">
        <v>795</v>
      </c>
      <c r="D236" s="94" t="s">
        <v>796</v>
      </c>
      <c r="E236" s="95"/>
      <c r="F236" s="96">
        <v>242168</v>
      </c>
      <c r="G236" s="94" t="s">
        <v>799</v>
      </c>
      <c r="H236" s="98" t="s">
        <v>30</v>
      </c>
      <c r="I236" s="98" t="s">
        <v>30</v>
      </c>
      <c r="J236" s="94"/>
      <c r="K236" s="110"/>
      <c r="L236" s="100"/>
      <c r="M236" s="100"/>
      <c r="N236" s="100"/>
      <c r="O236" s="101" t="s">
        <v>2866</v>
      </c>
      <c r="P236" s="102"/>
      <c r="Q236" s="103"/>
      <c r="R236" s="102"/>
      <c r="S236" s="102"/>
    </row>
    <row r="237" spans="1:19" ht="140" x14ac:dyDescent="0.55000000000000004">
      <c r="A237" s="92" t="s">
        <v>438</v>
      </c>
      <c r="B237" s="93" t="s">
        <v>794</v>
      </c>
      <c r="C237" s="94" t="s">
        <v>795</v>
      </c>
      <c r="D237" s="94" t="s">
        <v>800</v>
      </c>
      <c r="E237" s="95"/>
      <c r="F237" s="96">
        <v>240329</v>
      </c>
      <c r="G237" s="94" t="s">
        <v>801</v>
      </c>
      <c r="H237" s="98" t="s">
        <v>30</v>
      </c>
      <c r="I237" s="98" t="s">
        <v>30</v>
      </c>
      <c r="J237" s="94" t="s">
        <v>802</v>
      </c>
      <c r="K237" s="110"/>
      <c r="L237" s="100"/>
      <c r="M237" s="100"/>
      <c r="N237" s="100"/>
      <c r="O237" s="101" t="s">
        <v>2866</v>
      </c>
      <c r="P237" s="102"/>
      <c r="Q237" s="103"/>
      <c r="R237" s="102"/>
      <c r="S237" s="102"/>
    </row>
    <row r="238" spans="1:19" ht="220" x14ac:dyDescent="0.55000000000000004">
      <c r="A238" s="92" t="s">
        <v>438</v>
      </c>
      <c r="B238" s="93" t="s">
        <v>794</v>
      </c>
      <c r="C238" s="94" t="s">
        <v>795</v>
      </c>
      <c r="D238" s="94" t="s">
        <v>800</v>
      </c>
      <c r="E238" s="95"/>
      <c r="F238" s="96">
        <v>240330</v>
      </c>
      <c r="G238" s="94" t="s">
        <v>803</v>
      </c>
      <c r="H238" s="98" t="s">
        <v>30</v>
      </c>
      <c r="I238" s="98" t="s">
        <v>30</v>
      </c>
      <c r="J238" s="94" t="s">
        <v>804</v>
      </c>
      <c r="K238" s="110"/>
      <c r="L238" s="100"/>
      <c r="M238" s="100"/>
      <c r="N238" s="100"/>
      <c r="O238" s="101" t="s">
        <v>2866</v>
      </c>
      <c r="P238" s="102"/>
      <c r="Q238" s="103"/>
      <c r="R238" s="102"/>
      <c r="S238" s="102"/>
    </row>
    <row r="239" spans="1:19" ht="80" x14ac:dyDescent="0.55000000000000004">
      <c r="A239" s="92" t="s">
        <v>438</v>
      </c>
      <c r="B239" s="93" t="s">
        <v>794</v>
      </c>
      <c r="C239" s="94" t="s">
        <v>795</v>
      </c>
      <c r="D239" s="94" t="s">
        <v>800</v>
      </c>
      <c r="E239" s="95"/>
      <c r="F239" s="96">
        <v>240331</v>
      </c>
      <c r="G239" s="94" t="s">
        <v>805</v>
      </c>
      <c r="H239" s="98" t="s">
        <v>30</v>
      </c>
      <c r="I239" s="98" t="s">
        <v>30</v>
      </c>
      <c r="J239" s="94"/>
      <c r="K239" s="110"/>
      <c r="L239" s="100"/>
      <c r="M239" s="100"/>
      <c r="N239" s="100"/>
      <c r="O239" s="101" t="s">
        <v>2866</v>
      </c>
      <c r="P239" s="102"/>
      <c r="Q239" s="103"/>
      <c r="R239" s="102"/>
      <c r="S239" s="102"/>
    </row>
    <row r="240" spans="1:19" s="29" customFormat="1" ht="40" x14ac:dyDescent="0.55000000000000004">
      <c r="A240" s="92" t="s">
        <v>438</v>
      </c>
      <c r="B240" s="93" t="s">
        <v>794</v>
      </c>
      <c r="C240" s="94" t="s">
        <v>795</v>
      </c>
      <c r="D240" s="94" t="s">
        <v>800</v>
      </c>
      <c r="E240" s="95" t="s">
        <v>416</v>
      </c>
      <c r="F240" s="107">
        <v>242873</v>
      </c>
      <c r="G240" s="94" t="s">
        <v>806</v>
      </c>
      <c r="H240" s="98" t="s">
        <v>30</v>
      </c>
      <c r="I240" s="98" t="s">
        <v>30</v>
      </c>
      <c r="J240" s="94"/>
      <c r="K240" s="110"/>
      <c r="L240" s="100"/>
      <c r="M240" s="100"/>
      <c r="N240" s="100"/>
      <c r="O240" s="101" t="s">
        <v>2866</v>
      </c>
      <c r="P240" s="109"/>
      <c r="Q240" s="103"/>
      <c r="R240" s="109"/>
      <c r="S240" s="109"/>
    </row>
    <row r="241" spans="1:19" ht="180" hidden="1" x14ac:dyDescent="0.55000000000000004">
      <c r="A241" s="32" t="s">
        <v>438</v>
      </c>
      <c r="B241" s="33" t="s">
        <v>794</v>
      </c>
      <c r="C241" s="34" t="s">
        <v>795</v>
      </c>
      <c r="D241" s="34" t="s">
        <v>807</v>
      </c>
      <c r="E241" s="35"/>
      <c r="F241" s="36">
        <v>242830</v>
      </c>
      <c r="G241" s="34" t="s">
        <v>808</v>
      </c>
      <c r="H241" s="38" t="s">
        <v>16</v>
      </c>
      <c r="I241" s="38" t="s">
        <v>16</v>
      </c>
      <c r="J241" s="39"/>
      <c r="K241" s="42" t="s">
        <v>809</v>
      </c>
      <c r="L241" s="9">
        <v>46113</v>
      </c>
      <c r="M241" s="9" t="s">
        <v>399</v>
      </c>
      <c r="N241" s="18" t="s">
        <v>810</v>
      </c>
      <c r="O241" s="40"/>
      <c r="P241" s="40"/>
      <c r="Q241" s="40"/>
      <c r="R241" s="40"/>
      <c r="S241" s="40"/>
    </row>
    <row r="242" spans="1:19" ht="220" x14ac:dyDescent="0.55000000000000004">
      <c r="A242" s="92" t="s">
        <v>438</v>
      </c>
      <c r="B242" s="93" t="s">
        <v>794</v>
      </c>
      <c r="C242" s="94" t="s">
        <v>795</v>
      </c>
      <c r="D242" s="94" t="s">
        <v>807</v>
      </c>
      <c r="E242" s="95"/>
      <c r="F242" s="96">
        <v>242831</v>
      </c>
      <c r="G242" s="94" t="s">
        <v>811</v>
      </c>
      <c r="H242" s="98" t="s">
        <v>30</v>
      </c>
      <c r="I242" s="98" t="s">
        <v>30</v>
      </c>
      <c r="J242" s="99"/>
      <c r="K242" s="104" t="s">
        <v>812</v>
      </c>
      <c r="L242" s="100"/>
      <c r="M242" s="100"/>
      <c r="N242" s="100"/>
      <c r="O242" s="101" t="s">
        <v>2866</v>
      </c>
      <c r="P242" s="102"/>
      <c r="Q242" s="103"/>
      <c r="R242" s="102"/>
      <c r="S242" s="102"/>
    </row>
    <row r="243" spans="1:19" ht="120" x14ac:dyDescent="0.55000000000000004">
      <c r="A243" s="92" t="s">
        <v>438</v>
      </c>
      <c r="B243" s="93" t="s">
        <v>794</v>
      </c>
      <c r="C243" s="94" t="s">
        <v>795</v>
      </c>
      <c r="D243" s="94" t="s">
        <v>807</v>
      </c>
      <c r="E243" s="95"/>
      <c r="F243" s="96">
        <v>240333</v>
      </c>
      <c r="G243" s="94" t="s">
        <v>813</v>
      </c>
      <c r="H243" s="98" t="s">
        <v>30</v>
      </c>
      <c r="I243" s="98" t="s">
        <v>30</v>
      </c>
      <c r="J243" s="99"/>
      <c r="K243" s="110"/>
      <c r="L243" s="100"/>
      <c r="M243" s="100"/>
      <c r="N243" s="100"/>
      <c r="O243" s="101" t="s">
        <v>2866</v>
      </c>
      <c r="P243" s="102"/>
      <c r="Q243" s="103"/>
      <c r="R243" s="102"/>
      <c r="S243" s="102"/>
    </row>
    <row r="244" spans="1:19" ht="120" x14ac:dyDescent="0.55000000000000004">
      <c r="A244" s="92" t="s">
        <v>438</v>
      </c>
      <c r="B244" s="93" t="s">
        <v>814</v>
      </c>
      <c r="C244" s="94" t="s">
        <v>795</v>
      </c>
      <c r="D244" s="94" t="s">
        <v>807</v>
      </c>
      <c r="E244" s="95"/>
      <c r="F244" s="96">
        <v>240334</v>
      </c>
      <c r="G244" s="94" t="s">
        <v>815</v>
      </c>
      <c r="H244" s="98" t="s">
        <v>30</v>
      </c>
      <c r="I244" s="98" t="s">
        <v>30</v>
      </c>
      <c r="J244" s="99"/>
      <c r="K244" s="110"/>
      <c r="L244" s="100"/>
      <c r="M244" s="100"/>
      <c r="N244" s="100"/>
      <c r="O244" s="101" t="s">
        <v>2866</v>
      </c>
      <c r="P244" s="102"/>
      <c r="Q244" s="103"/>
      <c r="R244" s="102"/>
      <c r="S244" s="102"/>
    </row>
    <row r="245" spans="1:19" ht="60" x14ac:dyDescent="0.55000000000000004">
      <c r="A245" s="92" t="s">
        <v>438</v>
      </c>
      <c r="B245" s="93" t="s">
        <v>814</v>
      </c>
      <c r="C245" s="94" t="s">
        <v>795</v>
      </c>
      <c r="D245" s="94" t="s">
        <v>807</v>
      </c>
      <c r="E245" s="95"/>
      <c r="F245" s="96">
        <v>240335</v>
      </c>
      <c r="G245" s="94" t="s">
        <v>816</v>
      </c>
      <c r="H245" s="98" t="s">
        <v>30</v>
      </c>
      <c r="I245" s="98" t="s">
        <v>30</v>
      </c>
      <c r="J245" s="99"/>
      <c r="K245" s="110"/>
      <c r="L245" s="100"/>
      <c r="M245" s="100"/>
      <c r="N245" s="100"/>
      <c r="O245" s="101" t="s">
        <v>2866</v>
      </c>
      <c r="P245" s="102"/>
      <c r="Q245" s="103"/>
      <c r="R245" s="102"/>
      <c r="S245" s="102"/>
    </row>
    <row r="246" spans="1:19" ht="80" x14ac:dyDescent="0.55000000000000004">
      <c r="A246" s="92" t="s">
        <v>438</v>
      </c>
      <c r="B246" s="93" t="s">
        <v>814</v>
      </c>
      <c r="C246" s="94" t="s">
        <v>795</v>
      </c>
      <c r="D246" s="94" t="s">
        <v>807</v>
      </c>
      <c r="E246" s="95"/>
      <c r="F246" s="96">
        <v>242169</v>
      </c>
      <c r="G246" s="97" t="s">
        <v>817</v>
      </c>
      <c r="H246" s="98" t="s">
        <v>30</v>
      </c>
      <c r="I246" s="98" t="s">
        <v>30</v>
      </c>
      <c r="J246" s="99"/>
      <c r="K246" s="92"/>
      <c r="L246" s="100"/>
      <c r="M246" s="100"/>
      <c r="N246" s="100"/>
      <c r="O246" s="101" t="s">
        <v>2866</v>
      </c>
      <c r="P246" s="102"/>
      <c r="Q246" s="103"/>
      <c r="R246" s="102"/>
      <c r="S246" s="102"/>
    </row>
    <row r="247" spans="1:19" ht="260" hidden="1" x14ac:dyDescent="0.55000000000000004">
      <c r="A247" s="32" t="s">
        <v>438</v>
      </c>
      <c r="B247" s="33" t="s">
        <v>814</v>
      </c>
      <c r="C247" s="34" t="s">
        <v>795</v>
      </c>
      <c r="D247" s="34" t="s">
        <v>818</v>
      </c>
      <c r="E247" s="35"/>
      <c r="F247" s="36">
        <v>240336</v>
      </c>
      <c r="G247" s="34" t="s">
        <v>819</v>
      </c>
      <c r="H247" s="38" t="s">
        <v>16</v>
      </c>
      <c r="I247" s="38" t="s">
        <v>16</v>
      </c>
      <c r="J247" s="39"/>
      <c r="K247" s="45"/>
      <c r="L247" s="9">
        <v>46113</v>
      </c>
      <c r="M247" s="9" t="s">
        <v>399</v>
      </c>
      <c r="N247" s="18" t="s">
        <v>595</v>
      </c>
      <c r="O247" s="40"/>
      <c r="P247" s="40"/>
      <c r="Q247" s="40"/>
      <c r="R247" s="40"/>
      <c r="S247" s="40"/>
    </row>
    <row r="248" spans="1:19" ht="60" x14ac:dyDescent="0.55000000000000004">
      <c r="A248" s="92" t="s">
        <v>438</v>
      </c>
      <c r="B248" s="93" t="s">
        <v>814</v>
      </c>
      <c r="C248" s="94" t="s">
        <v>795</v>
      </c>
      <c r="D248" s="94" t="s">
        <v>818</v>
      </c>
      <c r="E248" s="95"/>
      <c r="F248" s="96">
        <v>240337</v>
      </c>
      <c r="G248" s="94" t="s">
        <v>820</v>
      </c>
      <c r="H248" s="98" t="s">
        <v>30</v>
      </c>
      <c r="I248" s="98" t="s">
        <v>30</v>
      </c>
      <c r="J248" s="99"/>
      <c r="K248" s="110"/>
      <c r="L248" s="100"/>
      <c r="M248" s="100"/>
      <c r="N248" s="100"/>
      <c r="O248" s="101" t="s">
        <v>2866</v>
      </c>
      <c r="P248" s="102"/>
      <c r="Q248" s="103"/>
      <c r="R248" s="102"/>
      <c r="S248" s="102"/>
    </row>
    <row r="249" spans="1:19" ht="60" x14ac:dyDescent="0.55000000000000004">
      <c r="A249" s="92" t="s">
        <v>438</v>
      </c>
      <c r="B249" s="93" t="s">
        <v>814</v>
      </c>
      <c r="C249" s="94" t="s">
        <v>795</v>
      </c>
      <c r="D249" s="94" t="s">
        <v>818</v>
      </c>
      <c r="E249" s="95"/>
      <c r="F249" s="96">
        <v>242170</v>
      </c>
      <c r="G249" s="94" t="s">
        <v>821</v>
      </c>
      <c r="H249" s="98" t="s">
        <v>30</v>
      </c>
      <c r="I249" s="98" t="s">
        <v>30</v>
      </c>
      <c r="J249" s="99"/>
      <c r="K249" s="110"/>
      <c r="L249" s="100"/>
      <c r="M249" s="100"/>
      <c r="N249" s="100"/>
      <c r="O249" s="101" t="s">
        <v>2866</v>
      </c>
      <c r="P249" s="102"/>
      <c r="Q249" s="103"/>
      <c r="R249" s="102"/>
      <c r="S249" s="102"/>
    </row>
    <row r="250" spans="1:19" ht="160" hidden="1" x14ac:dyDescent="0.55000000000000004">
      <c r="A250" s="32" t="s">
        <v>438</v>
      </c>
      <c r="B250" s="33" t="s">
        <v>814</v>
      </c>
      <c r="C250" s="34" t="s">
        <v>795</v>
      </c>
      <c r="D250" s="34" t="s">
        <v>818</v>
      </c>
      <c r="E250" s="35"/>
      <c r="F250" s="36">
        <v>242832</v>
      </c>
      <c r="G250" s="34" t="s">
        <v>822</v>
      </c>
      <c r="H250" s="38" t="s">
        <v>16</v>
      </c>
      <c r="I250" s="38" t="s">
        <v>16</v>
      </c>
      <c r="J250" s="39"/>
      <c r="K250" s="42" t="s">
        <v>823</v>
      </c>
      <c r="L250" s="9">
        <v>46113</v>
      </c>
      <c r="M250" s="9"/>
      <c r="N250" s="9"/>
      <c r="O250" s="40"/>
      <c r="P250" s="40"/>
      <c r="Q250" s="40"/>
      <c r="R250" s="40"/>
      <c r="S250" s="40"/>
    </row>
    <row r="251" spans="1:19" ht="120" x14ac:dyDescent="0.55000000000000004">
      <c r="A251" s="92" t="s">
        <v>438</v>
      </c>
      <c r="B251" s="93" t="s">
        <v>814</v>
      </c>
      <c r="C251" s="94" t="s">
        <v>795</v>
      </c>
      <c r="D251" s="94" t="s">
        <v>818</v>
      </c>
      <c r="E251" s="95"/>
      <c r="F251" s="96">
        <v>242833</v>
      </c>
      <c r="G251" s="94" t="s">
        <v>824</v>
      </c>
      <c r="H251" s="98" t="s">
        <v>30</v>
      </c>
      <c r="I251" s="98" t="s">
        <v>30</v>
      </c>
      <c r="J251" s="99"/>
      <c r="K251" s="104" t="s">
        <v>825</v>
      </c>
      <c r="L251" s="100"/>
      <c r="M251" s="100"/>
      <c r="N251" s="100"/>
      <c r="O251" s="101" t="s">
        <v>2866</v>
      </c>
      <c r="P251" s="102"/>
      <c r="Q251" s="103"/>
      <c r="R251" s="102"/>
      <c r="S251" s="102"/>
    </row>
    <row r="252" spans="1:19" ht="100" x14ac:dyDescent="0.55000000000000004">
      <c r="A252" s="92" t="s">
        <v>438</v>
      </c>
      <c r="B252" s="93" t="s">
        <v>814</v>
      </c>
      <c r="C252" s="94" t="s">
        <v>795</v>
      </c>
      <c r="D252" s="94" t="s">
        <v>818</v>
      </c>
      <c r="E252" s="95"/>
      <c r="F252" s="96">
        <v>240339</v>
      </c>
      <c r="G252" s="94" t="s">
        <v>826</v>
      </c>
      <c r="H252" s="98" t="s">
        <v>30</v>
      </c>
      <c r="I252" s="98" t="s">
        <v>30</v>
      </c>
      <c r="J252" s="99" t="s">
        <v>827</v>
      </c>
      <c r="K252" s="110"/>
      <c r="L252" s="100"/>
      <c r="M252" s="100"/>
      <c r="N252" s="100"/>
      <c r="O252" s="101" t="s">
        <v>2868</v>
      </c>
      <c r="P252" s="102"/>
      <c r="Q252" s="103"/>
      <c r="R252" s="102"/>
      <c r="S252" s="102"/>
    </row>
    <row r="253" spans="1:19" ht="100" x14ac:dyDescent="0.55000000000000004">
      <c r="A253" s="92" t="s">
        <v>438</v>
      </c>
      <c r="B253" s="93" t="s">
        <v>814</v>
      </c>
      <c r="C253" s="94" t="s">
        <v>795</v>
      </c>
      <c r="D253" s="94" t="s">
        <v>818</v>
      </c>
      <c r="E253" s="95"/>
      <c r="F253" s="96">
        <v>240340</v>
      </c>
      <c r="G253" s="94" t="s">
        <v>828</v>
      </c>
      <c r="H253" s="98" t="s">
        <v>30</v>
      </c>
      <c r="I253" s="98" t="s">
        <v>30</v>
      </c>
      <c r="J253" s="99" t="s">
        <v>829</v>
      </c>
      <c r="K253" s="110"/>
      <c r="L253" s="100"/>
      <c r="M253" s="100"/>
      <c r="N253" s="100"/>
      <c r="O253" s="101" t="s">
        <v>2866</v>
      </c>
      <c r="P253" s="102"/>
      <c r="Q253" s="103"/>
      <c r="R253" s="102"/>
      <c r="S253" s="102"/>
    </row>
    <row r="254" spans="1:19" ht="160" x14ac:dyDescent="0.55000000000000004">
      <c r="A254" s="92" t="s">
        <v>438</v>
      </c>
      <c r="B254" s="93" t="s">
        <v>814</v>
      </c>
      <c r="C254" s="94" t="s">
        <v>795</v>
      </c>
      <c r="D254" s="94" t="s">
        <v>830</v>
      </c>
      <c r="E254" s="95"/>
      <c r="F254" s="96">
        <v>240341</v>
      </c>
      <c r="G254" s="94" t="s">
        <v>831</v>
      </c>
      <c r="H254" s="98" t="s">
        <v>30</v>
      </c>
      <c r="I254" s="98" t="s">
        <v>30</v>
      </c>
      <c r="J254" s="99" t="s">
        <v>832</v>
      </c>
      <c r="K254" s="110"/>
      <c r="L254" s="100"/>
      <c r="M254" s="100"/>
      <c r="N254" s="100"/>
      <c r="O254" s="101" t="s">
        <v>2866</v>
      </c>
      <c r="P254" s="102"/>
      <c r="Q254" s="103"/>
      <c r="R254" s="102"/>
      <c r="S254" s="102"/>
    </row>
    <row r="255" spans="1:19" ht="80" x14ac:dyDescent="0.55000000000000004">
      <c r="A255" s="92" t="s">
        <v>438</v>
      </c>
      <c r="B255" s="93" t="s">
        <v>814</v>
      </c>
      <c r="C255" s="94" t="s">
        <v>795</v>
      </c>
      <c r="D255" s="94" t="s">
        <v>830</v>
      </c>
      <c r="E255" s="95"/>
      <c r="F255" s="96">
        <v>240342</v>
      </c>
      <c r="G255" s="94" t="s">
        <v>833</v>
      </c>
      <c r="H255" s="98" t="s">
        <v>30</v>
      </c>
      <c r="I255" s="98" t="s">
        <v>30</v>
      </c>
      <c r="J255" s="99"/>
      <c r="K255" s="110"/>
      <c r="L255" s="100"/>
      <c r="M255" s="100"/>
      <c r="N255" s="100"/>
      <c r="O255" s="101" t="s">
        <v>2866</v>
      </c>
      <c r="P255" s="102"/>
      <c r="Q255" s="103"/>
      <c r="R255" s="102"/>
      <c r="S255" s="102"/>
    </row>
    <row r="256" spans="1:19" ht="100" x14ac:dyDescent="0.55000000000000004">
      <c r="A256" s="92" t="s">
        <v>438</v>
      </c>
      <c r="B256" s="93" t="s">
        <v>814</v>
      </c>
      <c r="C256" s="94" t="s">
        <v>834</v>
      </c>
      <c r="D256" s="94" t="s">
        <v>835</v>
      </c>
      <c r="E256" s="95"/>
      <c r="F256" s="96">
        <v>240343</v>
      </c>
      <c r="G256" s="94" t="s">
        <v>836</v>
      </c>
      <c r="H256" s="98" t="s">
        <v>30</v>
      </c>
      <c r="I256" s="98" t="s">
        <v>30</v>
      </c>
      <c r="J256" s="94" t="s">
        <v>837</v>
      </c>
      <c r="K256" s="110"/>
      <c r="L256" s="100"/>
      <c r="M256" s="100"/>
      <c r="N256" s="100"/>
      <c r="O256" s="101" t="s">
        <v>2866</v>
      </c>
      <c r="P256" s="102"/>
      <c r="Q256" s="103"/>
      <c r="R256" s="102"/>
      <c r="S256" s="102"/>
    </row>
    <row r="257" spans="1:19" ht="200" hidden="1" x14ac:dyDescent="0.55000000000000004">
      <c r="A257" s="32" t="s">
        <v>438</v>
      </c>
      <c r="B257" s="33" t="s">
        <v>814</v>
      </c>
      <c r="C257" s="34" t="s">
        <v>834</v>
      </c>
      <c r="D257" s="34" t="s">
        <v>838</v>
      </c>
      <c r="E257" s="35"/>
      <c r="F257" s="36">
        <v>242834</v>
      </c>
      <c r="G257" s="34" t="s">
        <v>839</v>
      </c>
      <c r="H257" s="38" t="s">
        <v>16</v>
      </c>
      <c r="I257" s="38" t="s">
        <v>16</v>
      </c>
      <c r="J257" s="39" t="s">
        <v>840</v>
      </c>
      <c r="K257" s="42" t="s">
        <v>841</v>
      </c>
      <c r="L257" s="9">
        <v>46113</v>
      </c>
      <c r="M257" s="9" t="s">
        <v>399</v>
      </c>
      <c r="N257" s="18" t="s">
        <v>842</v>
      </c>
      <c r="O257" s="40"/>
      <c r="P257" s="40"/>
      <c r="Q257" s="40"/>
      <c r="R257" s="40"/>
      <c r="S257" s="40"/>
    </row>
    <row r="258" spans="1:19" ht="160" x14ac:dyDescent="0.55000000000000004">
      <c r="A258" s="92" t="s">
        <v>438</v>
      </c>
      <c r="B258" s="93" t="s">
        <v>814</v>
      </c>
      <c r="C258" s="94" t="s">
        <v>834</v>
      </c>
      <c r="D258" s="94" t="s">
        <v>838</v>
      </c>
      <c r="E258" s="95"/>
      <c r="F258" s="96">
        <v>242835</v>
      </c>
      <c r="G258" s="94" t="s">
        <v>843</v>
      </c>
      <c r="H258" s="98" t="s">
        <v>30</v>
      </c>
      <c r="I258" s="98" t="s">
        <v>30</v>
      </c>
      <c r="J258" s="99" t="s">
        <v>840</v>
      </c>
      <c r="K258" s="104" t="s">
        <v>844</v>
      </c>
      <c r="L258" s="100"/>
      <c r="M258" s="100"/>
      <c r="N258" s="100"/>
      <c r="O258" s="101" t="s">
        <v>2866</v>
      </c>
      <c r="P258" s="102"/>
      <c r="Q258" s="103"/>
      <c r="R258" s="102"/>
      <c r="S258" s="102"/>
    </row>
    <row r="259" spans="1:19" ht="100" x14ac:dyDescent="0.55000000000000004">
      <c r="A259" s="92" t="s">
        <v>438</v>
      </c>
      <c r="B259" s="93" t="s">
        <v>814</v>
      </c>
      <c r="C259" s="94" t="s">
        <v>834</v>
      </c>
      <c r="D259" s="94" t="s">
        <v>838</v>
      </c>
      <c r="E259" s="95"/>
      <c r="F259" s="96">
        <v>240345</v>
      </c>
      <c r="G259" s="94" t="s">
        <v>845</v>
      </c>
      <c r="H259" s="98" t="s">
        <v>30</v>
      </c>
      <c r="I259" s="98" t="s">
        <v>30</v>
      </c>
      <c r="J259" s="99" t="s">
        <v>840</v>
      </c>
      <c r="K259" s="110"/>
      <c r="L259" s="100"/>
      <c r="M259" s="100"/>
      <c r="N259" s="100"/>
      <c r="O259" s="101" t="s">
        <v>2866</v>
      </c>
      <c r="P259" s="102"/>
      <c r="Q259" s="103"/>
      <c r="R259" s="102"/>
      <c r="S259" s="102"/>
    </row>
    <row r="260" spans="1:19" ht="80" x14ac:dyDescent="0.55000000000000004">
      <c r="A260" s="92" t="s">
        <v>438</v>
      </c>
      <c r="B260" s="93" t="s">
        <v>814</v>
      </c>
      <c r="C260" s="94" t="s">
        <v>834</v>
      </c>
      <c r="D260" s="94" t="s">
        <v>838</v>
      </c>
      <c r="E260" s="95"/>
      <c r="F260" s="96">
        <v>240346</v>
      </c>
      <c r="G260" s="94" t="s">
        <v>846</v>
      </c>
      <c r="H260" s="98" t="s">
        <v>30</v>
      </c>
      <c r="I260" s="98" t="s">
        <v>30</v>
      </c>
      <c r="J260" s="99"/>
      <c r="K260" s="110"/>
      <c r="L260" s="100"/>
      <c r="M260" s="100"/>
      <c r="N260" s="100"/>
      <c r="O260" s="101" t="s">
        <v>2866</v>
      </c>
      <c r="P260" s="102"/>
      <c r="Q260" s="103"/>
      <c r="R260" s="102"/>
      <c r="S260" s="102"/>
    </row>
    <row r="261" spans="1:19" ht="140" hidden="1" x14ac:dyDescent="0.55000000000000004">
      <c r="A261" s="32" t="s">
        <v>438</v>
      </c>
      <c r="B261" s="33" t="s">
        <v>814</v>
      </c>
      <c r="C261" s="34" t="s">
        <v>834</v>
      </c>
      <c r="D261" s="34" t="s">
        <v>847</v>
      </c>
      <c r="E261" s="35"/>
      <c r="F261" s="36">
        <v>240347</v>
      </c>
      <c r="G261" s="34" t="s">
        <v>848</v>
      </c>
      <c r="H261" s="38" t="s">
        <v>16</v>
      </c>
      <c r="I261" s="38" t="s">
        <v>16</v>
      </c>
      <c r="J261" s="39"/>
      <c r="K261" s="45"/>
      <c r="L261" s="9">
        <v>46113</v>
      </c>
      <c r="M261" s="9" t="s">
        <v>399</v>
      </c>
      <c r="N261" s="18" t="s">
        <v>595</v>
      </c>
      <c r="O261" s="40"/>
      <c r="P261" s="40"/>
      <c r="Q261" s="40"/>
      <c r="R261" s="40"/>
      <c r="S261" s="40"/>
    </row>
    <row r="262" spans="1:19" ht="80" hidden="1" x14ac:dyDescent="0.55000000000000004">
      <c r="A262" s="32" t="s">
        <v>438</v>
      </c>
      <c r="B262" s="33" t="s">
        <v>814</v>
      </c>
      <c r="C262" s="34" t="s">
        <v>834</v>
      </c>
      <c r="D262" s="34" t="s">
        <v>847</v>
      </c>
      <c r="E262" s="35"/>
      <c r="F262" s="36">
        <v>240348</v>
      </c>
      <c r="G262" s="34" t="s">
        <v>849</v>
      </c>
      <c r="H262" s="38" t="s">
        <v>16</v>
      </c>
      <c r="I262" s="38" t="s">
        <v>16</v>
      </c>
      <c r="J262" s="39"/>
      <c r="K262" s="45"/>
      <c r="L262" s="9">
        <v>46113</v>
      </c>
      <c r="M262" s="9"/>
      <c r="N262" s="9"/>
      <c r="O262" s="40"/>
      <c r="P262" s="40"/>
      <c r="Q262" s="40"/>
      <c r="R262" s="40"/>
      <c r="S262" s="40"/>
    </row>
    <row r="263" spans="1:19" ht="140" x14ac:dyDescent="0.55000000000000004">
      <c r="A263" s="92" t="s">
        <v>438</v>
      </c>
      <c r="B263" s="93" t="s">
        <v>814</v>
      </c>
      <c r="C263" s="94" t="s">
        <v>850</v>
      </c>
      <c r="D263" s="94" t="s">
        <v>851</v>
      </c>
      <c r="E263" s="95"/>
      <c r="F263" s="96">
        <v>242171</v>
      </c>
      <c r="G263" s="97" t="s">
        <v>852</v>
      </c>
      <c r="H263" s="98" t="s">
        <v>30</v>
      </c>
      <c r="I263" s="98" t="s">
        <v>30</v>
      </c>
      <c r="J263" s="99"/>
      <c r="K263" s="92"/>
      <c r="L263" s="100"/>
      <c r="M263" s="100"/>
      <c r="N263" s="100"/>
      <c r="O263" s="101" t="s">
        <v>2866</v>
      </c>
      <c r="P263" s="102"/>
      <c r="Q263" s="103"/>
      <c r="R263" s="102"/>
      <c r="S263" s="102"/>
    </row>
    <row r="264" spans="1:19" ht="80" x14ac:dyDescent="0.55000000000000004">
      <c r="A264" s="92" t="s">
        <v>438</v>
      </c>
      <c r="B264" s="93" t="s">
        <v>814</v>
      </c>
      <c r="C264" s="94" t="s">
        <v>850</v>
      </c>
      <c r="D264" s="94" t="s">
        <v>851</v>
      </c>
      <c r="E264" s="95"/>
      <c r="F264" s="96">
        <v>242172</v>
      </c>
      <c r="G264" s="97" t="s">
        <v>853</v>
      </c>
      <c r="H264" s="98" t="s">
        <v>30</v>
      </c>
      <c r="I264" s="98" t="s">
        <v>30</v>
      </c>
      <c r="J264" s="99"/>
      <c r="K264" s="92"/>
      <c r="L264" s="100"/>
      <c r="M264" s="100"/>
      <c r="N264" s="100"/>
      <c r="O264" s="101" t="s">
        <v>2866</v>
      </c>
      <c r="P264" s="102"/>
      <c r="Q264" s="103"/>
      <c r="R264" s="102"/>
      <c r="S264" s="102"/>
    </row>
    <row r="265" spans="1:19" ht="80" x14ac:dyDescent="0.55000000000000004">
      <c r="A265" s="92" t="s">
        <v>438</v>
      </c>
      <c r="B265" s="93" t="s">
        <v>814</v>
      </c>
      <c r="C265" s="94" t="s">
        <v>850</v>
      </c>
      <c r="D265" s="94" t="s">
        <v>851</v>
      </c>
      <c r="E265" s="95"/>
      <c r="F265" s="96">
        <v>242173</v>
      </c>
      <c r="G265" s="97" t="s">
        <v>854</v>
      </c>
      <c r="H265" s="98" t="s">
        <v>30</v>
      </c>
      <c r="I265" s="98" t="s">
        <v>30</v>
      </c>
      <c r="J265" s="99"/>
      <c r="K265" s="92"/>
      <c r="L265" s="100"/>
      <c r="M265" s="100"/>
      <c r="N265" s="100"/>
      <c r="O265" s="101" t="s">
        <v>2866</v>
      </c>
      <c r="P265" s="102"/>
      <c r="Q265" s="103"/>
      <c r="R265" s="102"/>
      <c r="S265" s="102"/>
    </row>
    <row r="266" spans="1:19" ht="140" hidden="1" x14ac:dyDescent="0.55000000000000004">
      <c r="A266" s="32" t="s">
        <v>438</v>
      </c>
      <c r="B266" s="33" t="s">
        <v>814</v>
      </c>
      <c r="C266" s="34" t="s">
        <v>850</v>
      </c>
      <c r="D266" s="34" t="s">
        <v>851</v>
      </c>
      <c r="E266" s="35"/>
      <c r="F266" s="36">
        <v>242848</v>
      </c>
      <c r="G266" s="34" t="s">
        <v>855</v>
      </c>
      <c r="H266" s="38" t="s">
        <v>16</v>
      </c>
      <c r="I266" s="38" t="s">
        <v>16</v>
      </c>
      <c r="J266" s="39" t="s">
        <v>827</v>
      </c>
      <c r="K266" s="42" t="s">
        <v>856</v>
      </c>
      <c r="L266" s="9">
        <v>46113</v>
      </c>
      <c r="M266" s="9"/>
      <c r="N266" s="9"/>
      <c r="O266" s="40"/>
      <c r="P266" s="40"/>
      <c r="Q266" s="40"/>
      <c r="R266" s="40"/>
      <c r="S266" s="40"/>
    </row>
    <row r="267" spans="1:19" ht="120" x14ac:dyDescent="0.55000000000000004">
      <c r="A267" s="92" t="s">
        <v>438</v>
      </c>
      <c r="B267" s="93" t="s">
        <v>814</v>
      </c>
      <c r="C267" s="94" t="s">
        <v>850</v>
      </c>
      <c r="D267" s="94" t="s">
        <v>851</v>
      </c>
      <c r="E267" s="95"/>
      <c r="F267" s="96">
        <v>242849</v>
      </c>
      <c r="G267" s="94" t="s">
        <v>857</v>
      </c>
      <c r="H267" s="98" t="s">
        <v>30</v>
      </c>
      <c r="I267" s="98" t="s">
        <v>30</v>
      </c>
      <c r="J267" s="99" t="s">
        <v>858</v>
      </c>
      <c r="K267" s="104" t="s">
        <v>859</v>
      </c>
      <c r="L267" s="100"/>
      <c r="M267" s="100"/>
      <c r="N267" s="100"/>
      <c r="O267" s="101" t="s">
        <v>2866</v>
      </c>
      <c r="P267" s="102"/>
      <c r="Q267" s="103"/>
      <c r="R267" s="102"/>
      <c r="S267" s="102"/>
    </row>
    <row r="268" spans="1:19" ht="100" x14ac:dyDescent="0.55000000000000004">
      <c r="A268" s="92" t="s">
        <v>438</v>
      </c>
      <c r="B268" s="93" t="s">
        <v>814</v>
      </c>
      <c r="C268" s="94" t="s">
        <v>850</v>
      </c>
      <c r="D268" s="94" t="s">
        <v>851</v>
      </c>
      <c r="E268" s="95"/>
      <c r="F268" s="96">
        <v>240350</v>
      </c>
      <c r="G268" s="94" t="s">
        <v>860</v>
      </c>
      <c r="H268" s="98" t="s">
        <v>30</v>
      </c>
      <c r="I268" s="98" t="s">
        <v>30</v>
      </c>
      <c r="J268" s="99" t="s">
        <v>827</v>
      </c>
      <c r="K268" s="110"/>
      <c r="L268" s="100"/>
      <c r="M268" s="100"/>
      <c r="N268" s="100"/>
      <c r="O268" s="101" t="s">
        <v>2866</v>
      </c>
      <c r="P268" s="102"/>
      <c r="Q268" s="103"/>
      <c r="R268" s="102"/>
      <c r="S268" s="102"/>
    </row>
    <row r="269" spans="1:19" ht="80" x14ac:dyDescent="0.55000000000000004">
      <c r="A269" s="92" t="s">
        <v>438</v>
      </c>
      <c r="B269" s="93" t="s">
        <v>814</v>
      </c>
      <c r="C269" s="94" t="s">
        <v>850</v>
      </c>
      <c r="D269" s="94" t="s">
        <v>851</v>
      </c>
      <c r="E269" s="95"/>
      <c r="F269" s="96">
        <v>242538</v>
      </c>
      <c r="G269" s="111" t="s">
        <v>861</v>
      </c>
      <c r="H269" s="98" t="s">
        <v>30</v>
      </c>
      <c r="I269" s="98" t="s">
        <v>30</v>
      </c>
      <c r="J269" s="99"/>
      <c r="K269" s="110"/>
      <c r="L269" s="100"/>
      <c r="M269" s="100"/>
      <c r="N269" s="100"/>
      <c r="O269" s="101" t="s">
        <v>2866</v>
      </c>
      <c r="P269" s="102"/>
      <c r="Q269" s="103"/>
      <c r="R269" s="102"/>
      <c r="S269" s="102"/>
    </row>
    <row r="270" spans="1:19" ht="100" x14ac:dyDescent="0.55000000000000004">
      <c r="A270" s="92" t="s">
        <v>438</v>
      </c>
      <c r="B270" s="93" t="s">
        <v>814</v>
      </c>
      <c r="C270" s="94" t="s">
        <v>850</v>
      </c>
      <c r="D270" s="94" t="s">
        <v>862</v>
      </c>
      <c r="E270" s="95"/>
      <c r="F270" s="96">
        <v>240351</v>
      </c>
      <c r="G270" s="94" t="s">
        <v>863</v>
      </c>
      <c r="H270" s="98" t="s">
        <v>30</v>
      </c>
      <c r="I270" s="98" t="s">
        <v>30</v>
      </c>
      <c r="J270" s="99" t="s">
        <v>832</v>
      </c>
      <c r="K270" s="110"/>
      <c r="L270" s="100"/>
      <c r="M270" s="100"/>
      <c r="N270" s="100"/>
      <c r="O270" s="101" t="s">
        <v>2866</v>
      </c>
      <c r="P270" s="102"/>
      <c r="Q270" s="103"/>
      <c r="R270" s="102"/>
      <c r="S270" s="102"/>
    </row>
    <row r="271" spans="1:19" ht="140" x14ac:dyDescent="0.55000000000000004">
      <c r="A271" s="92" t="s">
        <v>438</v>
      </c>
      <c r="B271" s="93" t="s">
        <v>814</v>
      </c>
      <c r="C271" s="94" t="s">
        <v>864</v>
      </c>
      <c r="D271" s="94" t="s">
        <v>865</v>
      </c>
      <c r="E271" s="95"/>
      <c r="F271" s="96">
        <v>240352</v>
      </c>
      <c r="G271" s="94" t="s">
        <v>866</v>
      </c>
      <c r="H271" s="98" t="s">
        <v>30</v>
      </c>
      <c r="I271" s="98" t="s">
        <v>30</v>
      </c>
      <c r="J271" s="94" t="s">
        <v>867</v>
      </c>
      <c r="K271" s="110"/>
      <c r="L271" s="100"/>
      <c r="M271" s="100"/>
      <c r="N271" s="100"/>
      <c r="O271" s="101" t="s">
        <v>2866</v>
      </c>
      <c r="P271" s="102"/>
      <c r="Q271" s="103"/>
      <c r="R271" s="102"/>
      <c r="S271" s="102"/>
    </row>
    <row r="272" spans="1:19" s="29" customFormat="1" ht="80" x14ac:dyDescent="0.55000000000000004">
      <c r="A272" s="92" t="s">
        <v>438</v>
      </c>
      <c r="B272" s="93" t="s">
        <v>814</v>
      </c>
      <c r="C272" s="94" t="s">
        <v>864</v>
      </c>
      <c r="D272" s="94" t="s">
        <v>865</v>
      </c>
      <c r="E272" s="95" t="s">
        <v>416</v>
      </c>
      <c r="F272" s="107">
        <v>242874</v>
      </c>
      <c r="G272" s="94" t="s">
        <v>868</v>
      </c>
      <c r="H272" s="98" t="s">
        <v>30</v>
      </c>
      <c r="I272" s="98" t="s">
        <v>30</v>
      </c>
      <c r="J272" s="94"/>
      <c r="K272" s="110"/>
      <c r="L272" s="100"/>
      <c r="M272" s="100"/>
      <c r="N272" s="100"/>
      <c r="O272" s="101" t="s">
        <v>2866</v>
      </c>
      <c r="P272" s="109"/>
      <c r="Q272" s="103"/>
      <c r="R272" s="109"/>
      <c r="S272" s="109"/>
    </row>
    <row r="273" spans="1:19" ht="280" x14ac:dyDescent="0.55000000000000004">
      <c r="A273" s="92" t="s">
        <v>438</v>
      </c>
      <c r="B273" s="93" t="s">
        <v>814</v>
      </c>
      <c r="C273" s="94" t="s">
        <v>864</v>
      </c>
      <c r="D273" s="94" t="s">
        <v>869</v>
      </c>
      <c r="E273" s="95"/>
      <c r="F273" s="96">
        <v>240353</v>
      </c>
      <c r="G273" s="94" t="s">
        <v>870</v>
      </c>
      <c r="H273" s="98" t="s">
        <v>30</v>
      </c>
      <c r="I273" s="98" t="s">
        <v>30</v>
      </c>
      <c r="J273" s="94" t="s">
        <v>867</v>
      </c>
      <c r="K273" s="110"/>
      <c r="L273" s="100"/>
      <c r="M273" s="100"/>
      <c r="N273" s="100"/>
      <c r="O273" s="101" t="s">
        <v>2866</v>
      </c>
      <c r="P273" s="102"/>
      <c r="Q273" s="103"/>
      <c r="R273" s="102"/>
      <c r="S273" s="102"/>
    </row>
    <row r="274" spans="1:19" ht="220" x14ac:dyDescent="0.55000000000000004">
      <c r="A274" s="92" t="s">
        <v>438</v>
      </c>
      <c r="B274" s="93" t="s">
        <v>814</v>
      </c>
      <c r="C274" s="94" t="s">
        <v>864</v>
      </c>
      <c r="D274" s="94" t="s">
        <v>871</v>
      </c>
      <c r="E274" s="95"/>
      <c r="F274" s="96">
        <v>240354</v>
      </c>
      <c r="G274" s="94" t="s">
        <v>872</v>
      </c>
      <c r="H274" s="98" t="s">
        <v>30</v>
      </c>
      <c r="I274" s="98" t="s">
        <v>30</v>
      </c>
      <c r="J274" s="94" t="s">
        <v>867</v>
      </c>
      <c r="K274" s="110"/>
      <c r="L274" s="100"/>
      <c r="M274" s="100"/>
      <c r="N274" s="100"/>
      <c r="O274" s="101" t="s">
        <v>2866</v>
      </c>
      <c r="P274" s="102"/>
      <c r="Q274" s="103"/>
      <c r="R274" s="102"/>
      <c r="S274" s="102"/>
    </row>
    <row r="275" spans="1:19" ht="80" x14ac:dyDescent="0.55000000000000004">
      <c r="A275" s="92" t="s">
        <v>438</v>
      </c>
      <c r="B275" s="93" t="s">
        <v>814</v>
      </c>
      <c r="C275" s="94" t="s">
        <v>864</v>
      </c>
      <c r="D275" s="94" t="s">
        <v>871</v>
      </c>
      <c r="E275" s="95"/>
      <c r="F275" s="96">
        <v>240355</v>
      </c>
      <c r="G275" s="94" t="s">
        <v>873</v>
      </c>
      <c r="H275" s="98" t="s">
        <v>30</v>
      </c>
      <c r="I275" s="98" t="s">
        <v>30</v>
      </c>
      <c r="J275" s="94"/>
      <c r="K275" s="110"/>
      <c r="L275" s="100"/>
      <c r="M275" s="100"/>
      <c r="N275" s="100"/>
      <c r="O275" s="101" t="s">
        <v>2866</v>
      </c>
      <c r="P275" s="102"/>
      <c r="Q275" s="103"/>
      <c r="R275" s="102"/>
      <c r="S275" s="102"/>
    </row>
    <row r="276" spans="1:19" ht="140" x14ac:dyDescent="0.55000000000000004">
      <c r="A276" s="92" t="s">
        <v>438</v>
      </c>
      <c r="B276" s="93" t="s">
        <v>814</v>
      </c>
      <c r="C276" s="94" t="s">
        <v>864</v>
      </c>
      <c r="D276" s="94" t="s">
        <v>874</v>
      </c>
      <c r="E276" s="95"/>
      <c r="F276" s="107">
        <v>240356</v>
      </c>
      <c r="G276" s="94" t="s">
        <v>875</v>
      </c>
      <c r="H276" s="98" t="s">
        <v>30</v>
      </c>
      <c r="I276" s="98" t="s">
        <v>30</v>
      </c>
      <c r="J276" s="94" t="s">
        <v>867</v>
      </c>
      <c r="K276" s="110"/>
      <c r="L276" s="100"/>
      <c r="M276" s="100"/>
      <c r="N276" s="100"/>
      <c r="O276" s="101" t="s">
        <v>2866</v>
      </c>
      <c r="P276" s="102"/>
      <c r="Q276" s="103"/>
      <c r="R276" s="102"/>
      <c r="S276" s="102"/>
    </row>
    <row r="277" spans="1:19" ht="120" x14ac:dyDescent="0.55000000000000004">
      <c r="A277" s="92" t="s">
        <v>438</v>
      </c>
      <c r="B277" s="93" t="s">
        <v>814</v>
      </c>
      <c r="C277" s="94" t="s">
        <v>864</v>
      </c>
      <c r="D277" s="94" t="s">
        <v>874</v>
      </c>
      <c r="E277" s="95" t="s">
        <v>416</v>
      </c>
      <c r="F277" s="107">
        <v>242876</v>
      </c>
      <c r="G277" s="94" t="s">
        <v>876</v>
      </c>
      <c r="H277" s="98" t="s">
        <v>30</v>
      </c>
      <c r="I277" s="98" t="s">
        <v>30</v>
      </c>
      <c r="J277" s="94" t="s">
        <v>867</v>
      </c>
      <c r="K277" s="110"/>
      <c r="L277" s="100"/>
      <c r="M277" s="100"/>
      <c r="N277" s="100"/>
      <c r="O277" s="101" t="s">
        <v>2866</v>
      </c>
      <c r="P277" s="102"/>
      <c r="Q277" s="103"/>
      <c r="R277" s="102"/>
      <c r="S277" s="102"/>
    </row>
    <row r="278" spans="1:19" ht="100" x14ac:dyDescent="0.55000000000000004">
      <c r="A278" s="92" t="s">
        <v>438</v>
      </c>
      <c r="B278" s="93" t="s">
        <v>814</v>
      </c>
      <c r="C278" s="94" t="s">
        <v>877</v>
      </c>
      <c r="D278" s="94" t="s">
        <v>878</v>
      </c>
      <c r="E278" s="95"/>
      <c r="F278" s="96">
        <v>240357</v>
      </c>
      <c r="G278" s="94" t="s">
        <v>879</v>
      </c>
      <c r="H278" s="98" t="s">
        <v>30</v>
      </c>
      <c r="I278" s="98" t="s">
        <v>30</v>
      </c>
      <c r="J278" s="94" t="s">
        <v>837</v>
      </c>
      <c r="K278" s="110"/>
      <c r="L278" s="100"/>
      <c r="M278" s="100"/>
      <c r="N278" s="100"/>
      <c r="O278" s="101" t="s">
        <v>2868</v>
      </c>
      <c r="P278" s="102"/>
      <c r="Q278" s="103"/>
      <c r="R278" s="102"/>
      <c r="S278" s="102"/>
    </row>
    <row r="279" spans="1:19" ht="200" x14ac:dyDescent="0.55000000000000004">
      <c r="A279" s="92" t="s">
        <v>438</v>
      </c>
      <c r="B279" s="93" t="s">
        <v>814</v>
      </c>
      <c r="C279" s="94" t="s">
        <v>877</v>
      </c>
      <c r="D279" s="94" t="s">
        <v>880</v>
      </c>
      <c r="E279" s="95"/>
      <c r="F279" s="96">
        <v>240358</v>
      </c>
      <c r="G279" s="94" t="s">
        <v>881</v>
      </c>
      <c r="H279" s="98" t="s">
        <v>30</v>
      </c>
      <c r="I279" s="98" t="s">
        <v>30</v>
      </c>
      <c r="J279" s="94" t="s">
        <v>882</v>
      </c>
      <c r="K279" s="110"/>
      <c r="L279" s="100"/>
      <c r="M279" s="100"/>
      <c r="N279" s="100"/>
      <c r="O279" s="101" t="s">
        <v>2866</v>
      </c>
      <c r="P279" s="102"/>
      <c r="Q279" s="103"/>
      <c r="R279" s="102"/>
      <c r="S279" s="102"/>
    </row>
    <row r="280" spans="1:19" ht="80" x14ac:dyDescent="0.55000000000000004">
      <c r="A280" s="92" t="s">
        <v>438</v>
      </c>
      <c r="B280" s="93" t="s">
        <v>814</v>
      </c>
      <c r="C280" s="94" t="s">
        <v>877</v>
      </c>
      <c r="D280" s="94" t="s">
        <v>880</v>
      </c>
      <c r="E280" s="95"/>
      <c r="F280" s="96">
        <v>240359</v>
      </c>
      <c r="G280" s="94" t="s">
        <v>883</v>
      </c>
      <c r="H280" s="98" t="s">
        <v>30</v>
      </c>
      <c r="I280" s="98" t="s">
        <v>30</v>
      </c>
      <c r="J280" s="94"/>
      <c r="K280" s="110"/>
      <c r="L280" s="100"/>
      <c r="M280" s="100"/>
      <c r="N280" s="100"/>
      <c r="O280" s="101" t="s">
        <v>2866</v>
      </c>
      <c r="P280" s="102"/>
      <c r="Q280" s="103"/>
      <c r="R280" s="102"/>
      <c r="S280" s="102"/>
    </row>
    <row r="281" spans="1:19" ht="140" hidden="1" x14ac:dyDescent="0.55000000000000004">
      <c r="A281" s="32" t="s">
        <v>438</v>
      </c>
      <c r="B281" s="33" t="s">
        <v>814</v>
      </c>
      <c r="C281" s="34" t="s">
        <v>877</v>
      </c>
      <c r="D281" s="34" t="s">
        <v>884</v>
      </c>
      <c r="E281" s="35"/>
      <c r="F281" s="36">
        <v>240360</v>
      </c>
      <c r="G281" s="49" t="s">
        <v>885</v>
      </c>
      <c r="H281" s="38" t="s">
        <v>16</v>
      </c>
      <c r="I281" s="38" t="s">
        <v>16</v>
      </c>
      <c r="J281" s="34" t="s">
        <v>886</v>
      </c>
      <c r="K281" s="45"/>
      <c r="L281" s="9">
        <v>46113</v>
      </c>
      <c r="M281" s="9" t="s">
        <v>399</v>
      </c>
      <c r="N281" s="18" t="s">
        <v>887</v>
      </c>
      <c r="O281" s="40"/>
      <c r="P281" s="40"/>
      <c r="Q281" s="40"/>
      <c r="R281" s="40"/>
      <c r="S281" s="40"/>
    </row>
    <row r="282" spans="1:19" ht="100" x14ac:dyDescent="0.55000000000000004">
      <c r="A282" s="92" t="s">
        <v>438</v>
      </c>
      <c r="B282" s="93" t="s">
        <v>814</v>
      </c>
      <c r="C282" s="94" t="s">
        <v>877</v>
      </c>
      <c r="D282" s="94" t="s">
        <v>884</v>
      </c>
      <c r="E282" s="95"/>
      <c r="F282" s="96">
        <v>242174</v>
      </c>
      <c r="G282" s="113" t="s">
        <v>888</v>
      </c>
      <c r="H282" s="98" t="s">
        <v>30</v>
      </c>
      <c r="I282" s="98" t="s">
        <v>30</v>
      </c>
      <c r="J282" s="94"/>
      <c r="K282" s="110"/>
      <c r="L282" s="100"/>
      <c r="M282" s="100"/>
      <c r="N282" s="100"/>
      <c r="O282" s="101" t="s">
        <v>2866</v>
      </c>
      <c r="P282" s="102"/>
      <c r="Q282" s="103"/>
      <c r="R282" s="102"/>
      <c r="S282" s="102"/>
    </row>
    <row r="283" spans="1:19" ht="160" x14ac:dyDescent="0.55000000000000004">
      <c r="A283" s="92" t="s">
        <v>438</v>
      </c>
      <c r="B283" s="93" t="s">
        <v>814</v>
      </c>
      <c r="C283" s="94" t="s">
        <v>877</v>
      </c>
      <c r="D283" s="94" t="s">
        <v>884</v>
      </c>
      <c r="E283" s="95"/>
      <c r="F283" s="96">
        <v>240361</v>
      </c>
      <c r="G283" s="94" t="s">
        <v>889</v>
      </c>
      <c r="H283" s="98" t="s">
        <v>30</v>
      </c>
      <c r="I283" s="98" t="s">
        <v>30</v>
      </c>
      <c r="J283" s="94" t="s">
        <v>890</v>
      </c>
      <c r="K283" s="110"/>
      <c r="L283" s="100"/>
      <c r="M283" s="100"/>
      <c r="N283" s="100"/>
      <c r="O283" s="101" t="s">
        <v>2866</v>
      </c>
      <c r="P283" s="102"/>
      <c r="Q283" s="103"/>
      <c r="R283" s="102"/>
      <c r="S283" s="102"/>
    </row>
    <row r="284" spans="1:19" ht="180" x14ac:dyDescent="0.55000000000000004">
      <c r="A284" s="92" t="s">
        <v>438</v>
      </c>
      <c r="B284" s="93" t="s">
        <v>814</v>
      </c>
      <c r="C284" s="94" t="s">
        <v>877</v>
      </c>
      <c r="D284" s="94" t="s">
        <v>884</v>
      </c>
      <c r="E284" s="95"/>
      <c r="F284" s="96">
        <v>240362</v>
      </c>
      <c r="G284" s="94" t="s">
        <v>891</v>
      </c>
      <c r="H284" s="98" t="s">
        <v>30</v>
      </c>
      <c r="I284" s="98" t="s">
        <v>30</v>
      </c>
      <c r="J284" s="94" t="s">
        <v>892</v>
      </c>
      <c r="K284" s="110"/>
      <c r="L284" s="100"/>
      <c r="M284" s="100"/>
      <c r="N284" s="100"/>
      <c r="O284" s="101" t="s">
        <v>2866</v>
      </c>
      <c r="P284" s="102"/>
      <c r="Q284" s="103"/>
      <c r="R284" s="102"/>
      <c r="S284" s="102"/>
    </row>
    <row r="285" spans="1:19" ht="80" x14ac:dyDescent="0.55000000000000004">
      <c r="A285" s="92" t="s">
        <v>438</v>
      </c>
      <c r="B285" s="93" t="s">
        <v>814</v>
      </c>
      <c r="C285" s="94" t="s">
        <v>877</v>
      </c>
      <c r="D285" s="94" t="s">
        <v>884</v>
      </c>
      <c r="E285" s="95"/>
      <c r="F285" s="96">
        <v>240363</v>
      </c>
      <c r="G285" s="94" t="s">
        <v>893</v>
      </c>
      <c r="H285" s="98" t="s">
        <v>30</v>
      </c>
      <c r="I285" s="98" t="s">
        <v>30</v>
      </c>
      <c r="J285" s="94"/>
      <c r="K285" s="110"/>
      <c r="L285" s="100"/>
      <c r="M285" s="100"/>
      <c r="N285" s="100"/>
      <c r="O285" s="101" t="s">
        <v>2866</v>
      </c>
      <c r="P285" s="102"/>
      <c r="Q285" s="103"/>
      <c r="R285" s="102"/>
      <c r="S285" s="102"/>
    </row>
    <row r="286" spans="1:19" ht="120" x14ac:dyDescent="0.55000000000000004">
      <c r="A286" s="92" t="s">
        <v>438</v>
      </c>
      <c r="B286" s="93" t="s">
        <v>814</v>
      </c>
      <c r="C286" s="94" t="s">
        <v>877</v>
      </c>
      <c r="D286" s="94" t="s">
        <v>884</v>
      </c>
      <c r="E286" s="95"/>
      <c r="F286" s="96">
        <v>240364</v>
      </c>
      <c r="G286" s="94" t="s">
        <v>894</v>
      </c>
      <c r="H286" s="98" t="s">
        <v>30</v>
      </c>
      <c r="I286" s="98" t="s">
        <v>30</v>
      </c>
      <c r="J286" s="94" t="s">
        <v>895</v>
      </c>
      <c r="K286" s="110"/>
      <c r="L286" s="100"/>
      <c r="M286" s="100"/>
      <c r="N286" s="100"/>
      <c r="O286" s="101" t="s">
        <v>2866</v>
      </c>
      <c r="P286" s="102"/>
      <c r="Q286" s="103"/>
      <c r="R286" s="102"/>
      <c r="S286" s="102"/>
    </row>
    <row r="287" spans="1:19" ht="140" hidden="1" x14ac:dyDescent="0.55000000000000004">
      <c r="A287" s="32" t="s">
        <v>438</v>
      </c>
      <c r="B287" s="33" t="s">
        <v>814</v>
      </c>
      <c r="C287" s="34" t="s">
        <v>877</v>
      </c>
      <c r="D287" s="34" t="s">
        <v>896</v>
      </c>
      <c r="E287" s="35"/>
      <c r="F287" s="36">
        <v>242681</v>
      </c>
      <c r="G287" s="34" t="s">
        <v>897</v>
      </c>
      <c r="H287" s="38" t="s">
        <v>16</v>
      </c>
      <c r="I287" s="38" t="s">
        <v>16</v>
      </c>
      <c r="J287" s="39"/>
      <c r="K287" s="32" t="s">
        <v>898</v>
      </c>
      <c r="L287" s="9">
        <v>46113</v>
      </c>
      <c r="M287" s="9" t="s">
        <v>399</v>
      </c>
      <c r="N287" s="18" t="s">
        <v>595</v>
      </c>
      <c r="O287" s="40"/>
      <c r="P287" s="40"/>
      <c r="Q287" s="40"/>
      <c r="R287" s="40"/>
      <c r="S287" s="40"/>
    </row>
    <row r="288" spans="1:19" ht="80" hidden="1" x14ac:dyDescent="0.55000000000000004">
      <c r="A288" s="32" t="s">
        <v>438</v>
      </c>
      <c r="B288" s="33" t="s">
        <v>814</v>
      </c>
      <c r="C288" s="34" t="s">
        <v>877</v>
      </c>
      <c r="D288" s="34" t="s">
        <v>896</v>
      </c>
      <c r="E288" s="35"/>
      <c r="F288" s="36">
        <v>240366</v>
      </c>
      <c r="G288" s="34" t="s">
        <v>899</v>
      </c>
      <c r="H288" s="38" t="s">
        <v>16</v>
      </c>
      <c r="I288" s="38" t="s">
        <v>16</v>
      </c>
      <c r="J288" s="39"/>
      <c r="K288" s="45"/>
      <c r="L288" s="9">
        <v>46113</v>
      </c>
      <c r="M288" s="9"/>
      <c r="N288" s="9"/>
      <c r="O288" s="40"/>
      <c r="P288" s="40"/>
      <c r="Q288" s="40"/>
      <c r="R288" s="40"/>
      <c r="S288" s="40"/>
    </row>
    <row r="289" spans="1:19" ht="160" x14ac:dyDescent="0.55000000000000004">
      <c r="A289" s="92" t="s">
        <v>438</v>
      </c>
      <c r="B289" s="93" t="s">
        <v>814</v>
      </c>
      <c r="C289" s="94" t="s">
        <v>877</v>
      </c>
      <c r="D289" s="94" t="s">
        <v>896</v>
      </c>
      <c r="E289" s="95"/>
      <c r="F289" s="96">
        <v>240371</v>
      </c>
      <c r="G289" s="94" t="s">
        <v>587</v>
      </c>
      <c r="H289" s="98" t="s">
        <v>30</v>
      </c>
      <c r="I289" s="98" t="s">
        <v>30</v>
      </c>
      <c r="J289" s="99"/>
      <c r="K289" s="110"/>
      <c r="L289" s="100"/>
      <c r="M289" s="100"/>
      <c r="N289" s="100"/>
      <c r="O289" s="101" t="s">
        <v>2866</v>
      </c>
      <c r="P289" s="102"/>
      <c r="Q289" s="103"/>
      <c r="R289" s="102"/>
      <c r="S289" s="102"/>
    </row>
    <row r="290" spans="1:19" ht="80" x14ac:dyDescent="0.55000000000000004">
      <c r="A290" s="92" t="s">
        <v>438</v>
      </c>
      <c r="B290" s="93" t="s">
        <v>814</v>
      </c>
      <c r="C290" s="94" t="s">
        <v>877</v>
      </c>
      <c r="D290" s="94" t="s">
        <v>896</v>
      </c>
      <c r="E290" s="95"/>
      <c r="F290" s="96">
        <v>242682</v>
      </c>
      <c r="G290" s="94" t="s">
        <v>900</v>
      </c>
      <c r="H290" s="98" t="s">
        <v>30</v>
      </c>
      <c r="I290" s="98" t="s">
        <v>30</v>
      </c>
      <c r="J290" s="99"/>
      <c r="K290" s="92" t="s">
        <v>901</v>
      </c>
      <c r="L290" s="100"/>
      <c r="M290" s="100"/>
      <c r="N290" s="100"/>
      <c r="O290" s="101" t="s">
        <v>2866</v>
      </c>
      <c r="P290" s="102"/>
      <c r="Q290" s="103"/>
      <c r="R290" s="102"/>
      <c r="S290" s="102"/>
    </row>
    <row r="291" spans="1:19" ht="80" x14ac:dyDescent="0.55000000000000004">
      <c r="A291" s="92" t="s">
        <v>438</v>
      </c>
      <c r="B291" s="93" t="s">
        <v>814</v>
      </c>
      <c r="C291" s="94" t="s">
        <v>877</v>
      </c>
      <c r="D291" s="94" t="s">
        <v>896</v>
      </c>
      <c r="E291" s="95"/>
      <c r="F291" s="107">
        <v>242860</v>
      </c>
      <c r="G291" s="94" t="s">
        <v>902</v>
      </c>
      <c r="H291" s="98" t="s">
        <v>30</v>
      </c>
      <c r="I291" s="98" t="s">
        <v>30</v>
      </c>
      <c r="J291" s="99" t="s">
        <v>903</v>
      </c>
      <c r="K291" s="92" t="s">
        <v>904</v>
      </c>
      <c r="L291" s="100"/>
      <c r="M291" s="100"/>
      <c r="N291" s="100"/>
      <c r="O291" s="101" t="s">
        <v>2869</v>
      </c>
      <c r="P291" s="102"/>
      <c r="Q291" s="103"/>
      <c r="R291" s="102"/>
      <c r="S291" s="102"/>
    </row>
    <row r="292" spans="1:19" ht="160" hidden="1" x14ac:dyDescent="0.55000000000000004">
      <c r="A292" s="32" t="s">
        <v>438</v>
      </c>
      <c r="B292" s="33" t="s">
        <v>814</v>
      </c>
      <c r="C292" s="34" t="s">
        <v>877</v>
      </c>
      <c r="D292" s="34" t="s">
        <v>896</v>
      </c>
      <c r="E292" s="35"/>
      <c r="F292" s="36">
        <v>242836</v>
      </c>
      <c r="G292" s="34" t="s">
        <v>905</v>
      </c>
      <c r="H292" s="38" t="s">
        <v>16</v>
      </c>
      <c r="I292" s="38" t="s">
        <v>16</v>
      </c>
      <c r="J292" s="39" t="s">
        <v>827</v>
      </c>
      <c r="K292" s="32" t="s">
        <v>906</v>
      </c>
      <c r="L292" s="9">
        <v>46113</v>
      </c>
      <c r="M292" s="9"/>
      <c r="N292" s="9"/>
      <c r="O292" s="40"/>
      <c r="P292" s="40"/>
      <c r="Q292" s="40"/>
      <c r="R292" s="40"/>
      <c r="S292" s="40"/>
    </row>
    <row r="293" spans="1:19" ht="140" x14ac:dyDescent="0.55000000000000004">
      <c r="A293" s="92" t="s">
        <v>438</v>
      </c>
      <c r="B293" s="93" t="s">
        <v>814</v>
      </c>
      <c r="C293" s="94" t="s">
        <v>877</v>
      </c>
      <c r="D293" s="94" t="s">
        <v>896</v>
      </c>
      <c r="E293" s="95"/>
      <c r="F293" s="96">
        <v>242837</v>
      </c>
      <c r="G293" s="94" t="s">
        <v>907</v>
      </c>
      <c r="H293" s="98" t="s">
        <v>30</v>
      </c>
      <c r="I293" s="98" t="s">
        <v>30</v>
      </c>
      <c r="J293" s="99"/>
      <c r="K293" s="92" t="s">
        <v>908</v>
      </c>
      <c r="L293" s="100"/>
      <c r="M293" s="100"/>
      <c r="N293" s="100"/>
      <c r="O293" s="101" t="s">
        <v>2866</v>
      </c>
      <c r="P293" s="102"/>
      <c r="Q293" s="103"/>
      <c r="R293" s="102"/>
      <c r="S293" s="102"/>
    </row>
    <row r="294" spans="1:19" ht="100" x14ac:dyDescent="0.55000000000000004">
      <c r="A294" s="92" t="s">
        <v>438</v>
      </c>
      <c r="B294" s="93" t="s">
        <v>814</v>
      </c>
      <c r="C294" s="94" t="s">
        <v>877</v>
      </c>
      <c r="D294" s="94" t="s">
        <v>896</v>
      </c>
      <c r="E294" s="95"/>
      <c r="F294" s="96">
        <v>242685</v>
      </c>
      <c r="G294" s="94" t="s">
        <v>909</v>
      </c>
      <c r="H294" s="98" t="s">
        <v>30</v>
      </c>
      <c r="I294" s="98" t="s">
        <v>30</v>
      </c>
      <c r="J294" s="99" t="s">
        <v>827</v>
      </c>
      <c r="K294" s="92" t="s">
        <v>910</v>
      </c>
      <c r="L294" s="100"/>
      <c r="M294" s="100"/>
      <c r="N294" s="100"/>
      <c r="O294" s="101" t="s">
        <v>2869</v>
      </c>
      <c r="P294" s="102"/>
      <c r="Q294" s="103"/>
      <c r="R294" s="102"/>
      <c r="S294" s="102"/>
    </row>
    <row r="295" spans="1:19" ht="100" x14ac:dyDescent="0.55000000000000004">
      <c r="A295" s="92" t="s">
        <v>438</v>
      </c>
      <c r="B295" s="93" t="s">
        <v>814</v>
      </c>
      <c r="C295" s="94" t="s">
        <v>877</v>
      </c>
      <c r="D295" s="94" t="s">
        <v>911</v>
      </c>
      <c r="E295" s="95"/>
      <c r="F295" s="96">
        <v>240372</v>
      </c>
      <c r="G295" s="94" t="s">
        <v>912</v>
      </c>
      <c r="H295" s="98" t="s">
        <v>30</v>
      </c>
      <c r="I295" s="98" t="s">
        <v>30</v>
      </c>
      <c r="J295" s="99" t="s">
        <v>832</v>
      </c>
      <c r="K295" s="110"/>
      <c r="L295" s="100"/>
      <c r="M295" s="100"/>
      <c r="N295" s="100"/>
      <c r="O295" s="101" t="s">
        <v>2866</v>
      </c>
      <c r="P295" s="102"/>
      <c r="Q295" s="103"/>
      <c r="R295" s="102"/>
      <c r="S295" s="102"/>
    </row>
    <row r="296" spans="1:19" ht="80" x14ac:dyDescent="0.55000000000000004">
      <c r="A296" s="92" t="s">
        <v>438</v>
      </c>
      <c r="B296" s="93" t="s">
        <v>814</v>
      </c>
      <c r="C296" s="94" t="s">
        <v>877</v>
      </c>
      <c r="D296" s="94" t="s">
        <v>911</v>
      </c>
      <c r="E296" s="95"/>
      <c r="F296" s="96">
        <v>240373</v>
      </c>
      <c r="G296" s="94" t="s">
        <v>913</v>
      </c>
      <c r="H296" s="98" t="s">
        <v>30</v>
      </c>
      <c r="I296" s="98" t="s">
        <v>30</v>
      </c>
      <c r="J296" s="99"/>
      <c r="K296" s="110"/>
      <c r="L296" s="100"/>
      <c r="M296" s="100"/>
      <c r="N296" s="100"/>
      <c r="O296" s="101" t="s">
        <v>2866</v>
      </c>
      <c r="P296" s="102"/>
      <c r="Q296" s="103"/>
      <c r="R296" s="102"/>
      <c r="S296" s="102"/>
    </row>
    <row r="297" spans="1:19" ht="120" x14ac:dyDescent="0.55000000000000004">
      <c r="A297" s="92" t="s">
        <v>438</v>
      </c>
      <c r="B297" s="93" t="s">
        <v>814</v>
      </c>
      <c r="C297" s="94" t="s">
        <v>914</v>
      </c>
      <c r="D297" s="94" t="s">
        <v>915</v>
      </c>
      <c r="E297" s="95"/>
      <c r="F297" s="96">
        <v>240375</v>
      </c>
      <c r="G297" s="94" t="s">
        <v>916</v>
      </c>
      <c r="H297" s="98" t="s">
        <v>30</v>
      </c>
      <c r="I297" s="98" t="s">
        <v>30</v>
      </c>
      <c r="J297" s="99" t="s">
        <v>917</v>
      </c>
      <c r="K297" s="110"/>
      <c r="L297" s="100"/>
      <c r="M297" s="100"/>
      <c r="N297" s="100"/>
      <c r="O297" s="101" t="s">
        <v>2866</v>
      </c>
      <c r="P297" s="102"/>
      <c r="Q297" s="103"/>
      <c r="R297" s="102"/>
      <c r="S297" s="102"/>
    </row>
    <row r="298" spans="1:19" ht="300" hidden="1" x14ac:dyDescent="0.55000000000000004">
      <c r="A298" s="32" t="s">
        <v>438</v>
      </c>
      <c r="B298" s="33" t="s">
        <v>814</v>
      </c>
      <c r="C298" s="34" t="s">
        <v>918</v>
      </c>
      <c r="D298" s="34" t="s">
        <v>919</v>
      </c>
      <c r="E298" s="35"/>
      <c r="F298" s="36">
        <v>242546</v>
      </c>
      <c r="G298" s="37" t="s">
        <v>920</v>
      </c>
      <c r="H298" s="38" t="s">
        <v>16</v>
      </c>
      <c r="I298" s="38" t="s">
        <v>16</v>
      </c>
      <c r="J298" s="39" t="s">
        <v>921</v>
      </c>
      <c r="K298" s="32"/>
      <c r="L298" s="9">
        <v>46113</v>
      </c>
      <c r="M298" s="9"/>
      <c r="N298" s="9"/>
      <c r="O298" s="40"/>
      <c r="P298" s="40"/>
      <c r="Q298" s="40"/>
      <c r="R298" s="40"/>
      <c r="S298" s="40"/>
    </row>
    <row r="299" spans="1:19" ht="100" x14ac:dyDescent="0.55000000000000004">
      <c r="A299" s="92" t="s">
        <v>438</v>
      </c>
      <c r="B299" s="93" t="s">
        <v>814</v>
      </c>
      <c r="C299" s="94" t="s">
        <v>918</v>
      </c>
      <c r="D299" s="94" t="s">
        <v>919</v>
      </c>
      <c r="E299" s="95"/>
      <c r="F299" s="96">
        <v>242552</v>
      </c>
      <c r="G299" s="97" t="s">
        <v>922</v>
      </c>
      <c r="H299" s="98" t="s">
        <v>30</v>
      </c>
      <c r="I299" s="98" t="s">
        <v>30</v>
      </c>
      <c r="J299" s="99" t="s">
        <v>923</v>
      </c>
      <c r="K299" s="106"/>
      <c r="L299" s="100"/>
      <c r="M299" s="100"/>
      <c r="N299" s="100"/>
      <c r="O299" s="101" t="s">
        <v>2866</v>
      </c>
      <c r="P299" s="102"/>
      <c r="Q299" s="103"/>
      <c r="R299" s="102"/>
      <c r="S299" s="102"/>
    </row>
    <row r="300" spans="1:19" ht="80" x14ac:dyDescent="0.55000000000000004">
      <c r="A300" s="92" t="s">
        <v>438</v>
      </c>
      <c r="B300" s="93" t="s">
        <v>814</v>
      </c>
      <c r="C300" s="94" t="s">
        <v>918</v>
      </c>
      <c r="D300" s="94" t="s">
        <v>919</v>
      </c>
      <c r="E300" s="95"/>
      <c r="F300" s="96">
        <v>242553</v>
      </c>
      <c r="G300" s="97" t="s">
        <v>924</v>
      </c>
      <c r="H300" s="98" t="s">
        <v>30</v>
      </c>
      <c r="I300" s="98" t="s">
        <v>30</v>
      </c>
      <c r="J300" s="99"/>
      <c r="K300" s="106"/>
      <c r="L300" s="100"/>
      <c r="M300" s="100"/>
      <c r="N300" s="100"/>
      <c r="O300" s="101" t="s">
        <v>2866</v>
      </c>
      <c r="P300" s="102"/>
      <c r="Q300" s="103"/>
      <c r="R300" s="102"/>
      <c r="S300" s="102"/>
    </row>
    <row r="301" spans="1:19" ht="100" hidden="1" x14ac:dyDescent="0.55000000000000004">
      <c r="A301" s="32" t="s">
        <v>438</v>
      </c>
      <c r="B301" s="33" t="s">
        <v>814</v>
      </c>
      <c r="C301" s="34" t="s">
        <v>925</v>
      </c>
      <c r="D301" s="34" t="s">
        <v>926</v>
      </c>
      <c r="E301" s="35"/>
      <c r="F301" s="36">
        <v>242686</v>
      </c>
      <c r="G301" s="37" t="s">
        <v>927</v>
      </c>
      <c r="H301" s="38" t="s">
        <v>16</v>
      </c>
      <c r="I301" s="38" t="s">
        <v>16</v>
      </c>
      <c r="J301" s="39" t="s">
        <v>928</v>
      </c>
      <c r="K301" s="32" t="s">
        <v>454</v>
      </c>
      <c r="L301" s="9">
        <v>46113</v>
      </c>
      <c r="M301" s="9"/>
      <c r="N301" s="9"/>
      <c r="O301" s="40"/>
      <c r="P301" s="40"/>
      <c r="Q301" s="40"/>
      <c r="R301" s="40"/>
      <c r="S301" s="40"/>
    </row>
    <row r="302" spans="1:19" ht="100" hidden="1" x14ac:dyDescent="0.55000000000000004">
      <c r="A302" s="32" t="s">
        <v>438</v>
      </c>
      <c r="B302" s="33" t="s">
        <v>814</v>
      </c>
      <c r="C302" s="34" t="s">
        <v>925</v>
      </c>
      <c r="D302" s="34" t="s">
        <v>926</v>
      </c>
      <c r="E302" s="35"/>
      <c r="F302" s="36">
        <v>242687</v>
      </c>
      <c r="G302" s="37" t="s">
        <v>929</v>
      </c>
      <c r="H302" s="38" t="s">
        <v>16</v>
      </c>
      <c r="I302" s="38" t="s">
        <v>16</v>
      </c>
      <c r="J302" s="39"/>
      <c r="K302" s="32" t="s">
        <v>454</v>
      </c>
      <c r="L302" s="9">
        <v>46113</v>
      </c>
      <c r="M302" s="9"/>
      <c r="N302" s="9"/>
      <c r="O302" s="40"/>
      <c r="P302" s="40"/>
      <c r="Q302" s="40"/>
      <c r="R302" s="40"/>
      <c r="S302" s="40"/>
    </row>
    <row r="303" spans="1:19" ht="200" hidden="1" x14ac:dyDescent="0.55000000000000004">
      <c r="A303" s="32" t="s">
        <v>438</v>
      </c>
      <c r="B303" s="33" t="s">
        <v>814</v>
      </c>
      <c r="C303" s="34" t="s">
        <v>925</v>
      </c>
      <c r="D303" s="34" t="s">
        <v>926</v>
      </c>
      <c r="E303" s="35"/>
      <c r="F303" s="36">
        <v>242838</v>
      </c>
      <c r="G303" s="37" t="s">
        <v>930</v>
      </c>
      <c r="H303" s="38" t="s">
        <v>16</v>
      </c>
      <c r="I303" s="38" t="s">
        <v>16</v>
      </c>
      <c r="J303" s="39"/>
      <c r="K303" s="32" t="s">
        <v>931</v>
      </c>
      <c r="L303" s="9">
        <v>46113</v>
      </c>
      <c r="M303" s="9"/>
      <c r="N303" s="9"/>
      <c r="O303" s="40"/>
      <c r="P303" s="40"/>
      <c r="Q303" s="40"/>
      <c r="R303" s="40"/>
      <c r="S303" s="40"/>
    </row>
    <row r="304" spans="1:19" ht="200" x14ac:dyDescent="0.55000000000000004">
      <c r="A304" s="92" t="s">
        <v>438</v>
      </c>
      <c r="B304" s="93" t="s">
        <v>814</v>
      </c>
      <c r="C304" s="94" t="s">
        <v>925</v>
      </c>
      <c r="D304" s="94" t="s">
        <v>926</v>
      </c>
      <c r="E304" s="95"/>
      <c r="F304" s="96">
        <v>242839</v>
      </c>
      <c r="G304" s="97" t="s">
        <v>932</v>
      </c>
      <c r="H304" s="98" t="s">
        <v>30</v>
      </c>
      <c r="I304" s="98" t="s">
        <v>30</v>
      </c>
      <c r="J304" s="94" t="s">
        <v>933</v>
      </c>
      <c r="K304" s="92" t="s">
        <v>934</v>
      </c>
      <c r="L304" s="100"/>
      <c r="M304" s="100"/>
      <c r="N304" s="100"/>
      <c r="O304" s="101" t="s">
        <v>2866</v>
      </c>
      <c r="P304" s="102"/>
      <c r="Q304" s="103"/>
      <c r="R304" s="102"/>
      <c r="S304" s="102"/>
    </row>
    <row r="305" spans="1:19" ht="120" hidden="1" x14ac:dyDescent="0.55000000000000004">
      <c r="A305" s="32" t="s">
        <v>438</v>
      </c>
      <c r="B305" s="33" t="s">
        <v>814</v>
      </c>
      <c r="C305" s="34" t="s">
        <v>935</v>
      </c>
      <c r="D305" s="34" t="s">
        <v>936</v>
      </c>
      <c r="E305" s="35"/>
      <c r="F305" s="36">
        <v>242689</v>
      </c>
      <c r="G305" s="37" t="s">
        <v>937</v>
      </c>
      <c r="H305" s="38" t="s">
        <v>16</v>
      </c>
      <c r="I305" s="38" t="s">
        <v>16</v>
      </c>
      <c r="J305" s="39" t="s">
        <v>938</v>
      </c>
      <c r="K305" s="32" t="s">
        <v>454</v>
      </c>
      <c r="L305" s="9">
        <v>46113</v>
      </c>
      <c r="M305" s="9"/>
      <c r="N305" s="9"/>
      <c r="O305" s="40"/>
      <c r="P305" s="40"/>
      <c r="Q305" s="40"/>
      <c r="R305" s="40"/>
      <c r="S305" s="40"/>
    </row>
    <row r="306" spans="1:19" ht="80" hidden="1" x14ac:dyDescent="0.55000000000000004">
      <c r="A306" s="32" t="s">
        <v>438</v>
      </c>
      <c r="B306" s="33" t="s">
        <v>814</v>
      </c>
      <c r="C306" s="34" t="s">
        <v>935</v>
      </c>
      <c r="D306" s="34" t="s">
        <v>936</v>
      </c>
      <c r="E306" s="35"/>
      <c r="F306" s="36">
        <v>242690</v>
      </c>
      <c r="G306" s="37" t="s">
        <v>939</v>
      </c>
      <c r="H306" s="38" t="s">
        <v>16</v>
      </c>
      <c r="I306" s="38" t="s">
        <v>16</v>
      </c>
      <c r="J306" s="39"/>
      <c r="K306" s="32" t="s">
        <v>454</v>
      </c>
      <c r="L306" s="9">
        <v>46113</v>
      </c>
      <c r="M306" s="9"/>
      <c r="N306" s="9"/>
      <c r="O306" s="40"/>
      <c r="P306" s="40"/>
      <c r="Q306" s="40"/>
      <c r="R306" s="40"/>
      <c r="S306" s="40"/>
    </row>
    <row r="307" spans="1:19" ht="160" hidden="1" x14ac:dyDescent="0.55000000000000004">
      <c r="A307" s="32" t="s">
        <v>438</v>
      </c>
      <c r="B307" s="33" t="s">
        <v>814</v>
      </c>
      <c r="C307" s="34" t="s">
        <v>935</v>
      </c>
      <c r="D307" s="34" t="s">
        <v>940</v>
      </c>
      <c r="E307" s="35"/>
      <c r="F307" s="36">
        <v>242691</v>
      </c>
      <c r="G307" s="37" t="s">
        <v>941</v>
      </c>
      <c r="H307" s="38" t="s">
        <v>16</v>
      </c>
      <c r="I307" s="38" t="s">
        <v>16</v>
      </c>
      <c r="J307" s="39"/>
      <c r="K307" s="32" t="s">
        <v>454</v>
      </c>
      <c r="L307" s="9">
        <v>46113</v>
      </c>
      <c r="M307" s="9"/>
      <c r="N307" s="9"/>
      <c r="O307" s="40"/>
      <c r="P307" s="40"/>
      <c r="Q307" s="40"/>
      <c r="R307" s="40"/>
      <c r="S307" s="40"/>
    </row>
    <row r="308" spans="1:19" ht="100" x14ac:dyDescent="0.55000000000000004">
      <c r="A308" s="92" t="s">
        <v>438</v>
      </c>
      <c r="B308" s="93" t="s">
        <v>814</v>
      </c>
      <c r="C308" s="94" t="s">
        <v>935</v>
      </c>
      <c r="D308" s="94" t="s">
        <v>940</v>
      </c>
      <c r="E308" s="95"/>
      <c r="F308" s="96">
        <v>242692</v>
      </c>
      <c r="G308" s="97" t="s">
        <v>942</v>
      </c>
      <c r="H308" s="98" t="s">
        <v>30</v>
      </c>
      <c r="I308" s="98" t="s">
        <v>30</v>
      </c>
      <c r="J308" s="99" t="s">
        <v>943</v>
      </c>
      <c r="K308" s="92" t="s">
        <v>454</v>
      </c>
      <c r="L308" s="100"/>
      <c r="M308" s="100"/>
      <c r="N308" s="100"/>
      <c r="O308" s="101" t="s">
        <v>2866</v>
      </c>
      <c r="P308" s="102"/>
      <c r="Q308" s="103"/>
      <c r="R308" s="102"/>
      <c r="S308" s="102"/>
    </row>
    <row r="309" spans="1:19" ht="340" x14ac:dyDescent="0.55000000000000004">
      <c r="A309" s="92" t="s">
        <v>438</v>
      </c>
      <c r="B309" s="93" t="s">
        <v>944</v>
      </c>
      <c r="C309" s="94" t="s">
        <v>945</v>
      </c>
      <c r="D309" s="94" t="s">
        <v>946</v>
      </c>
      <c r="E309" s="95"/>
      <c r="F309" s="96">
        <v>240376</v>
      </c>
      <c r="G309" s="111" t="s">
        <v>947</v>
      </c>
      <c r="H309" s="98" t="s">
        <v>30</v>
      </c>
      <c r="I309" s="98" t="s">
        <v>30</v>
      </c>
      <c r="J309" s="99" t="s">
        <v>948</v>
      </c>
      <c r="K309" s="110"/>
      <c r="L309" s="100"/>
      <c r="M309" s="100"/>
      <c r="N309" s="100"/>
      <c r="O309" s="101" t="s">
        <v>2866</v>
      </c>
      <c r="P309" s="102"/>
      <c r="Q309" s="103"/>
      <c r="R309" s="102"/>
      <c r="S309" s="102"/>
    </row>
    <row r="310" spans="1:19" ht="160" x14ac:dyDescent="0.55000000000000004">
      <c r="A310" s="92" t="s">
        <v>438</v>
      </c>
      <c r="B310" s="93" t="s">
        <v>944</v>
      </c>
      <c r="C310" s="94" t="s">
        <v>945</v>
      </c>
      <c r="D310" s="94" t="s">
        <v>946</v>
      </c>
      <c r="E310" s="95"/>
      <c r="F310" s="96">
        <v>240379</v>
      </c>
      <c r="G310" s="94" t="s">
        <v>949</v>
      </c>
      <c r="H310" s="98" t="s">
        <v>30</v>
      </c>
      <c r="I310" s="98" t="s">
        <v>30</v>
      </c>
      <c r="J310" s="99" t="s">
        <v>950</v>
      </c>
      <c r="K310" s="110"/>
      <c r="L310" s="100"/>
      <c r="M310" s="100"/>
      <c r="N310" s="100"/>
      <c r="O310" s="101" t="s">
        <v>2866</v>
      </c>
      <c r="P310" s="102"/>
      <c r="Q310" s="103"/>
      <c r="R310" s="102"/>
      <c r="S310" s="102"/>
    </row>
    <row r="311" spans="1:19" ht="80" x14ac:dyDescent="0.55000000000000004">
      <c r="A311" s="92" t="s">
        <v>438</v>
      </c>
      <c r="B311" s="93" t="s">
        <v>944</v>
      </c>
      <c r="C311" s="94" t="s">
        <v>945</v>
      </c>
      <c r="D311" s="94" t="s">
        <v>946</v>
      </c>
      <c r="E311" s="95"/>
      <c r="F311" s="96">
        <v>240380</v>
      </c>
      <c r="G311" s="94" t="s">
        <v>951</v>
      </c>
      <c r="H311" s="98" t="s">
        <v>30</v>
      </c>
      <c r="I311" s="98" t="s">
        <v>30</v>
      </c>
      <c r="J311" s="99" t="s">
        <v>950</v>
      </c>
      <c r="K311" s="110"/>
      <c r="L311" s="100"/>
      <c r="M311" s="100"/>
      <c r="N311" s="100"/>
      <c r="O311" s="101" t="s">
        <v>2866</v>
      </c>
      <c r="P311" s="102"/>
      <c r="Q311" s="103"/>
      <c r="R311" s="102"/>
      <c r="S311" s="102"/>
    </row>
    <row r="312" spans="1:19" ht="180" x14ac:dyDescent="0.55000000000000004">
      <c r="A312" s="92" t="s">
        <v>438</v>
      </c>
      <c r="B312" s="93" t="s">
        <v>944</v>
      </c>
      <c r="C312" s="94" t="s">
        <v>945</v>
      </c>
      <c r="D312" s="94" t="s">
        <v>946</v>
      </c>
      <c r="E312" s="95"/>
      <c r="F312" s="96">
        <v>242176</v>
      </c>
      <c r="G312" s="94" t="s">
        <v>952</v>
      </c>
      <c r="H312" s="98" t="s">
        <v>30</v>
      </c>
      <c r="I312" s="98" t="s">
        <v>30</v>
      </c>
      <c r="J312" s="99" t="s">
        <v>953</v>
      </c>
      <c r="K312" s="110"/>
      <c r="L312" s="100"/>
      <c r="M312" s="100"/>
      <c r="N312" s="100"/>
      <c r="O312" s="101" t="s">
        <v>2866</v>
      </c>
      <c r="P312" s="102"/>
      <c r="Q312" s="103"/>
      <c r="R312" s="102"/>
      <c r="S312" s="102"/>
    </row>
    <row r="313" spans="1:19" ht="80" x14ac:dyDescent="0.55000000000000004">
      <c r="A313" s="92" t="s">
        <v>438</v>
      </c>
      <c r="B313" s="93" t="s">
        <v>944</v>
      </c>
      <c r="C313" s="94" t="s">
        <v>954</v>
      </c>
      <c r="D313" s="94" t="s">
        <v>955</v>
      </c>
      <c r="E313" s="95"/>
      <c r="F313" s="96">
        <v>240381</v>
      </c>
      <c r="G313" s="94" t="s">
        <v>956</v>
      </c>
      <c r="H313" s="98" t="s">
        <v>30</v>
      </c>
      <c r="I313" s="98" t="s">
        <v>30</v>
      </c>
      <c r="J313" s="99" t="s">
        <v>950</v>
      </c>
      <c r="K313" s="110"/>
      <c r="L313" s="100"/>
      <c r="M313" s="100"/>
      <c r="N313" s="100"/>
      <c r="O313" s="101" t="s">
        <v>2866</v>
      </c>
      <c r="P313" s="102"/>
      <c r="Q313" s="103"/>
      <c r="R313" s="102"/>
      <c r="S313" s="102"/>
    </row>
    <row r="314" spans="1:19" ht="80" x14ac:dyDescent="0.55000000000000004">
      <c r="A314" s="92" t="s">
        <v>438</v>
      </c>
      <c r="B314" s="93" t="s">
        <v>944</v>
      </c>
      <c r="C314" s="94" t="s">
        <v>954</v>
      </c>
      <c r="D314" s="94" t="s">
        <v>955</v>
      </c>
      <c r="E314" s="95"/>
      <c r="F314" s="96">
        <v>240382</v>
      </c>
      <c r="G314" s="94" t="s">
        <v>957</v>
      </c>
      <c r="H314" s="98" t="s">
        <v>30</v>
      </c>
      <c r="I314" s="98" t="s">
        <v>30</v>
      </c>
      <c r="J314" s="99" t="s">
        <v>950</v>
      </c>
      <c r="K314" s="110"/>
      <c r="L314" s="100"/>
      <c r="M314" s="100"/>
      <c r="N314" s="100"/>
      <c r="O314" s="101" t="s">
        <v>2866</v>
      </c>
      <c r="P314" s="102"/>
      <c r="Q314" s="103"/>
      <c r="R314" s="102"/>
      <c r="S314" s="102"/>
    </row>
    <row r="315" spans="1:19" ht="120" x14ac:dyDescent="0.55000000000000004">
      <c r="A315" s="92" t="s">
        <v>438</v>
      </c>
      <c r="B315" s="93" t="s">
        <v>944</v>
      </c>
      <c r="C315" s="94" t="s">
        <v>954</v>
      </c>
      <c r="D315" s="94" t="s">
        <v>958</v>
      </c>
      <c r="E315" s="95"/>
      <c r="F315" s="96">
        <v>242693</v>
      </c>
      <c r="G315" s="94" t="s">
        <v>959</v>
      </c>
      <c r="H315" s="98" t="s">
        <v>30</v>
      </c>
      <c r="I315" s="98" t="s">
        <v>30</v>
      </c>
      <c r="J315" s="99" t="s">
        <v>960</v>
      </c>
      <c r="K315" s="92" t="s">
        <v>454</v>
      </c>
      <c r="L315" s="100"/>
      <c r="M315" s="100"/>
      <c r="N315" s="100"/>
      <c r="O315" s="101" t="s">
        <v>2866</v>
      </c>
      <c r="P315" s="102"/>
      <c r="Q315" s="103"/>
      <c r="R315" s="102"/>
      <c r="S315" s="102"/>
    </row>
    <row r="316" spans="1:19" ht="180" x14ac:dyDescent="0.55000000000000004">
      <c r="A316" s="92" t="s">
        <v>438</v>
      </c>
      <c r="B316" s="93" t="s">
        <v>944</v>
      </c>
      <c r="C316" s="94" t="s">
        <v>954</v>
      </c>
      <c r="D316" s="94" t="s">
        <v>958</v>
      </c>
      <c r="E316" s="95"/>
      <c r="F316" s="96">
        <v>242694</v>
      </c>
      <c r="G316" s="94" t="s">
        <v>961</v>
      </c>
      <c r="H316" s="98" t="s">
        <v>30</v>
      </c>
      <c r="I316" s="98" t="s">
        <v>30</v>
      </c>
      <c r="J316" s="99" t="s">
        <v>962</v>
      </c>
      <c r="K316" s="92" t="s">
        <v>454</v>
      </c>
      <c r="L316" s="100"/>
      <c r="M316" s="100"/>
      <c r="N316" s="100"/>
      <c r="O316" s="101" t="s">
        <v>2866</v>
      </c>
      <c r="P316" s="102"/>
      <c r="Q316" s="103"/>
      <c r="R316" s="102"/>
      <c r="S316" s="102"/>
    </row>
    <row r="317" spans="1:19" ht="120" x14ac:dyDescent="0.55000000000000004">
      <c r="A317" s="92" t="s">
        <v>438</v>
      </c>
      <c r="B317" s="93" t="s">
        <v>944</v>
      </c>
      <c r="C317" s="94" t="s">
        <v>954</v>
      </c>
      <c r="D317" s="94" t="s">
        <v>958</v>
      </c>
      <c r="E317" s="95"/>
      <c r="F317" s="96">
        <v>242695</v>
      </c>
      <c r="G317" s="94" t="s">
        <v>963</v>
      </c>
      <c r="H317" s="98" t="s">
        <v>30</v>
      </c>
      <c r="I317" s="98" t="s">
        <v>30</v>
      </c>
      <c r="J317" s="99" t="s">
        <v>960</v>
      </c>
      <c r="K317" s="92" t="s">
        <v>454</v>
      </c>
      <c r="L317" s="100"/>
      <c r="M317" s="100"/>
      <c r="N317" s="100"/>
      <c r="O317" s="101" t="s">
        <v>2866</v>
      </c>
      <c r="P317" s="102"/>
      <c r="Q317" s="103"/>
      <c r="R317" s="102"/>
      <c r="S317" s="102"/>
    </row>
    <row r="318" spans="1:19" ht="120" x14ac:dyDescent="0.55000000000000004">
      <c r="A318" s="92" t="s">
        <v>438</v>
      </c>
      <c r="B318" s="93" t="s">
        <v>944</v>
      </c>
      <c r="C318" s="94" t="s">
        <v>954</v>
      </c>
      <c r="D318" s="94" t="s">
        <v>958</v>
      </c>
      <c r="E318" s="95"/>
      <c r="F318" s="96">
        <v>242696</v>
      </c>
      <c r="G318" s="94" t="s">
        <v>964</v>
      </c>
      <c r="H318" s="98" t="s">
        <v>30</v>
      </c>
      <c r="I318" s="98" t="s">
        <v>30</v>
      </c>
      <c r="J318" s="99" t="s">
        <v>960</v>
      </c>
      <c r="K318" s="92" t="s">
        <v>965</v>
      </c>
      <c r="L318" s="100"/>
      <c r="M318" s="100"/>
      <c r="N318" s="100"/>
      <c r="O318" s="101" t="s">
        <v>2866</v>
      </c>
      <c r="P318" s="102"/>
      <c r="Q318" s="103"/>
      <c r="R318" s="102"/>
      <c r="S318" s="102"/>
    </row>
    <row r="319" spans="1:19" ht="160" x14ac:dyDescent="0.55000000000000004">
      <c r="A319" s="92" t="s">
        <v>438</v>
      </c>
      <c r="B319" s="93" t="s">
        <v>944</v>
      </c>
      <c r="C319" s="94" t="s">
        <v>954</v>
      </c>
      <c r="D319" s="94" t="s">
        <v>966</v>
      </c>
      <c r="E319" s="95"/>
      <c r="F319" s="96">
        <v>242697</v>
      </c>
      <c r="G319" s="94" t="s">
        <v>967</v>
      </c>
      <c r="H319" s="98" t="s">
        <v>30</v>
      </c>
      <c r="I319" s="98" t="s">
        <v>30</v>
      </c>
      <c r="J319" s="99" t="s">
        <v>950</v>
      </c>
      <c r="K319" s="92" t="s">
        <v>965</v>
      </c>
      <c r="L319" s="100"/>
      <c r="M319" s="100"/>
      <c r="N319" s="100"/>
      <c r="O319" s="101" t="s">
        <v>2866</v>
      </c>
      <c r="P319" s="102"/>
      <c r="Q319" s="103"/>
      <c r="R319" s="102"/>
      <c r="S319" s="102"/>
    </row>
    <row r="320" spans="1:19" ht="140" hidden="1" x14ac:dyDescent="0.55000000000000004">
      <c r="A320" s="32" t="s">
        <v>438</v>
      </c>
      <c r="B320" s="33" t="s">
        <v>944</v>
      </c>
      <c r="C320" s="34" t="s">
        <v>968</v>
      </c>
      <c r="D320" s="34" t="s">
        <v>969</v>
      </c>
      <c r="E320" s="35"/>
      <c r="F320" s="36">
        <v>242698</v>
      </c>
      <c r="G320" s="34" t="s">
        <v>970</v>
      </c>
      <c r="H320" s="38" t="s">
        <v>16</v>
      </c>
      <c r="I320" s="38" t="s">
        <v>16</v>
      </c>
      <c r="J320" s="39"/>
      <c r="K320" s="32" t="s">
        <v>965</v>
      </c>
      <c r="L320" s="9">
        <v>46113</v>
      </c>
      <c r="M320" s="9"/>
      <c r="N320" s="9"/>
      <c r="O320" s="40"/>
      <c r="P320" s="40"/>
      <c r="Q320" s="40"/>
      <c r="R320" s="40"/>
      <c r="S320" s="40"/>
    </row>
    <row r="321" spans="1:19" ht="100" x14ac:dyDescent="0.55000000000000004">
      <c r="A321" s="92" t="s">
        <v>438</v>
      </c>
      <c r="B321" s="93" t="s">
        <v>944</v>
      </c>
      <c r="C321" s="94" t="s">
        <v>968</v>
      </c>
      <c r="D321" s="94" t="s">
        <v>969</v>
      </c>
      <c r="E321" s="95"/>
      <c r="F321" s="96">
        <v>242763</v>
      </c>
      <c r="G321" s="94" t="s">
        <v>971</v>
      </c>
      <c r="H321" s="98" t="s">
        <v>30</v>
      </c>
      <c r="I321" s="98" t="s">
        <v>30</v>
      </c>
      <c r="J321" s="99"/>
      <c r="K321" s="92" t="s">
        <v>454</v>
      </c>
      <c r="L321" s="100"/>
      <c r="M321" s="100"/>
      <c r="N321" s="100"/>
      <c r="O321" s="101" t="s">
        <v>2866</v>
      </c>
      <c r="P321" s="102"/>
      <c r="Q321" s="103"/>
      <c r="R321" s="102"/>
      <c r="S321" s="102"/>
    </row>
    <row r="322" spans="1:19" ht="80" hidden="1" x14ac:dyDescent="0.55000000000000004">
      <c r="A322" s="32" t="s">
        <v>438</v>
      </c>
      <c r="B322" s="33" t="s">
        <v>944</v>
      </c>
      <c r="C322" s="34" t="s">
        <v>968</v>
      </c>
      <c r="D322" s="34" t="s">
        <v>969</v>
      </c>
      <c r="E322" s="35"/>
      <c r="F322" s="36">
        <v>242840</v>
      </c>
      <c r="G322" s="34" t="s">
        <v>972</v>
      </c>
      <c r="H322" s="38" t="s">
        <v>16</v>
      </c>
      <c r="I322" s="38" t="s">
        <v>16</v>
      </c>
      <c r="J322" s="39"/>
      <c r="K322" s="32" t="s">
        <v>973</v>
      </c>
      <c r="L322" s="9">
        <v>46113</v>
      </c>
      <c r="M322" s="9"/>
      <c r="N322" s="9"/>
      <c r="O322" s="40"/>
      <c r="P322" s="40"/>
      <c r="Q322" s="40"/>
      <c r="R322" s="40"/>
      <c r="S322" s="40"/>
    </row>
    <row r="323" spans="1:19" ht="80" x14ac:dyDescent="0.55000000000000004">
      <c r="A323" s="92" t="s">
        <v>438</v>
      </c>
      <c r="B323" s="93" t="s">
        <v>944</v>
      </c>
      <c r="C323" s="94" t="s">
        <v>968</v>
      </c>
      <c r="D323" s="94" t="s">
        <v>969</v>
      </c>
      <c r="E323" s="95"/>
      <c r="F323" s="96">
        <v>242841</v>
      </c>
      <c r="G323" s="94" t="s">
        <v>974</v>
      </c>
      <c r="H323" s="98" t="s">
        <v>30</v>
      </c>
      <c r="I323" s="98" t="s">
        <v>30</v>
      </c>
      <c r="J323" s="94" t="s">
        <v>975</v>
      </c>
      <c r="K323" s="92" t="s">
        <v>976</v>
      </c>
      <c r="L323" s="100"/>
      <c r="M323" s="100"/>
      <c r="N323" s="100"/>
      <c r="O323" s="101" t="s">
        <v>2866</v>
      </c>
      <c r="P323" s="102"/>
      <c r="Q323" s="103"/>
      <c r="R323" s="102"/>
      <c r="S323" s="102"/>
    </row>
    <row r="324" spans="1:19" ht="80" x14ac:dyDescent="0.55000000000000004">
      <c r="A324" s="92" t="s">
        <v>438</v>
      </c>
      <c r="B324" s="93" t="s">
        <v>944</v>
      </c>
      <c r="C324" s="94" t="s">
        <v>968</v>
      </c>
      <c r="D324" s="94" t="s">
        <v>969</v>
      </c>
      <c r="E324" s="95"/>
      <c r="F324" s="96">
        <v>242700</v>
      </c>
      <c r="G324" s="94" t="s">
        <v>977</v>
      </c>
      <c r="H324" s="98" t="s">
        <v>30</v>
      </c>
      <c r="I324" s="98" t="s">
        <v>30</v>
      </c>
      <c r="J324" s="99"/>
      <c r="K324" s="92" t="s">
        <v>965</v>
      </c>
      <c r="L324" s="100"/>
      <c r="M324" s="100"/>
      <c r="N324" s="100"/>
      <c r="O324" s="101" t="s">
        <v>2866</v>
      </c>
      <c r="P324" s="102"/>
      <c r="Q324" s="103"/>
      <c r="R324" s="102"/>
      <c r="S324" s="102"/>
    </row>
    <row r="325" spans="1:19" ht="80" x14ac:dyDescent="0.55000000000000004">
      <c r="A325" s="92" t="s">
        <v>438</v>
      </c>
      <c r="B325" s="93" t="s">
        <v>944</v>
      </c>
      <c r="C325" s="94" t="s">
        <v>978</v>
      </c>
      <c r="D325" s="94" t="s">
        <v>979</v>
      </c>
      <c r="E325" s="95"/>
      <c r="F325" s="96">
        <v>240393</v>
      </c>
      <c r="G325" s="94" t="s">
        <v>980</v>
      </c>
      <c r="H325" s="98" t="s">
        <v>30</v>
      </c>
      <c r="I325" s="98" t="s">
        <v>30</v>
      </c>
      <c r="J325" s="99" t="s">
        <v>950</v>
      </c>
      <c r="K325" s="110"/>
      <c r="L325" s="100"/>
      <c r="M325" s="100"/>
      <c r="N325" s="100"/>
      <c r="O325" s="101" t="s">
        <v>2866</v>
      </c>
      <c r="P325" s="102"/>
      <c r="Q325" s="103"/>
      <c r="R325" s="102"/>
      <c r="S325" s="102"/>
    </row>
    <row r="326" spans="1:19" ht="200" hidden="1" x14ac:dyDescent="0.55000000000000004">
      <c r="A326" s="32" t="s">
        <v>438</v>
      </c>
      <c r="B326" s="33" t="s">
        <v>944</v>
      </c>
      <c r="C326" s="34" t="s">
        <v>978</v>
      </c>
      <c r="D326" s="34" t="s">
        <v>981</v>
      </c>
      <c r="E326" s="35"/>
      <c r="F326" s="36">
        <v>240394</v>
      </c>
      <c r="G326" s="34" t="s">
        <v>982</v>
      </c>
      <c r="H326" s="38" t="s">
        <v>16</v>
      </c>
      <c r="I326" s="38" t="s">
        <v>16</v>
      </c>
      <c r="J326" s="39" t="s">
        <v>983</v>
      </c>
      <c r="K326" s="45"/>
      <c r="L326" s="9">
        <v>46113</v>
      </c>
      <c r="M326" s="9" t="s">
        <v>399</v>
      </c>
      <c r="N326" s="18" t="s">
        <v>984</v>
      </c>
      <c r="O326" s="40"/>
      <c r="P326" s="40"/>
      <c r="Q326" s="40"/>
      <c r="R326" s="40"/>
      <c r="S326" s="40"/>
    </row>
    <row r="327" spans="1:19" ht="80" x14ac:dyDescent="0.55000000000000004">
      <c r="A327" s="92" t="s">
        <v>438</v>
      </c>
      <c r="B327" s="93" t="s">
        <v>944</v>
      </c>
      <c r="C327" s="94" t="s">
        <v>978</v>
      </c>
      <c r="D327" s="94" t="s">
        <v>981</v>
      </c>
      <c r="E327" s="95"/>
      <c r="F327" s="96">
        <v>242180</v>
      </c>
      <c r="G327" s="94" t="s">
        <v>985</v>
      </c>
      <c r="H327" s="98" t="s">
        <v>30</v>
      </c>
      <c r="I327" s="98" t="s">
        <v>30</v>
      </c>
      <c r="J327" s="99"/>
      <c r="K327" s="110"/>
      <c r="L327" s="100"/>
      <c r="M327" s="100"/>
      <c r="N327" s="100"/>
      <c r="O327" s="101" t="s">
        <v>2866</v>
      </c>
      <c r="P327" s="102"/>
      <c r="Q327" s="103"/>
      <c r="R327" s="102"/>
      <c r="S327" s="102"/>
    </row>
    <row r="328" spans="1:19" ht="140" x14ac:dyDescent="0.55000000000000004">
      <c r="A328" s="92" t="s">
        <v>438</v>
      </c>
      <c r="B328" s="93" t="s">
        <v>944</v>
      </c>
      <c r="C328" s="94" t="s">
        <v>978</v>
      </c>
      <c r="D328" s="94" t="s">
        <v>981</v>
      </c>
      <c r="E328" s="95"/>
      <c r="F328" s="96">
        <v>240395</v>
      </c>
      <c r="G328" s="94" t="s">
        <v>986</v>
      </c>
      <c r="H328" s="98" t="s">
        <v>30</v>
      </c>
      <c r="I328" s="98" t="s">
        <v>30</v>
      </c>
      <c r="J328" s="99" t="s">
        <v>983</v>
      </c>
      <c r="K328" s="110"/>
      <c r="L328" s="100"/>
      <c r="M328" s="100"/>
      <c r="N328" s="100"/>
      <c r="O328" s="101" t="s">
        <v>2866</v>
      </c>
      <c r="P328" s="102"/>
      <c r="Q328" s="103"/>
      <c r="R328" s="102"/>
      <c r="S328" s="102"/>
    </row>
    <row r="329" spans="1:19" ht="140" x14ac:dyDescent="0.55000000000000004">
      <c r="A329" s="92" t="s">
        <v>438</v>
      </c>
      <c r="B329" s="93" t="s">
        <v>944</v>
      </c>
      <c r="C329" s="94" t="s">
        <v>978</v>
      </c>
      <c r="D329" s="94" t="s">
        <v>981</v>
      </c>
      <c r="E329" s="95"/>
      <c r="F329" s="96">
        <v>240396</v>
      </c>
      <c r="G329" s="94" t="s">
        <v>987</v>
      </c>
      <c r="H329" s="98" t="s">
        <v>30</v>
      </c>
      <c r="I329" s="98" t="s">
        <v>30</v>
      </c>
      <c r="J329" s="99" t="s">
        <v>983</v>
      </c>
      <c r="K329" s="110"/>
      <c r="L329" s="100"/>
      <c r="M329" s="100"/>
      <c r="N329" s="100"/>
      <c r="O329" s="101" t="s">
        <v>2866</v>
      </c>
      <c r="P329" s="102"/>
      <c r="Q329" s="103"/>
      <c r="R329" s="102"/>
      <c r="S329" s="102"/>
    </row>
    <row r="330" spans="1:19" ht="140" x14ac:dyDescent="0.55000000000000004">
      <c r="A330" s="92" t="s">
        <v>438</v>
      </c>
      <c r="B330" s="93" t="s">
        <v>944</v>
      </c>
      <c r="C330" s="94" t="s">
        <v>978</v>
      </c>
      <c r="D330" s="94" t="s">
        <v>981</v>
      </c>
      <c r="E330" s="95"/>
      <c r="F330" s="96">
        <v>240397</v>
      </c>
      <c r="G330" s="94" t="s">
        <v>988</v>
      </c>
      <c r="H330" s="98" t="s">
        <v>30</v>
      </c>
      <c r="I330" s="98" t="s">
        <v>30</v>
      </c>
      <c r="J330" s="99" t="s">
        <v>983</v>
      </c>
      <c r="K330" s="110"/>
      <c r="L330" s="100"/>
      <c r="M330" s="100"/>
      <c r="N330" s="100"/>
      <c r="O330" s="101" t="s">
        <v>2866</v>
      </c>
      <c r="P330" s="102"/>
      <c r="Q330" s="103"/>
      <c r="R330" s="102"/>
      <c r="S330" s="102"/>
    </row>
    <row r="331" spans="1:19" ht="120" hidden="1" x14ac:dyDescent="0.55000000000000004">
      <c r="A331" s="32" t="s">
        <v>438</v>
      </c>
      <c r="B331" s="33" t="s">
        <v>989</v>
      </c>
      <c r="C331" s="34" t="s">
        <v>990</v>
      </c>
      <c r="D331" s="34" t="s">
        <v>991</v>
      </c>
      <c r="E331" s="35" t="s">
        <v>992</v>
      </c>
      <c r="F331" s="36">
        <v>242878</v>
      </c>
      <c r="G331" s="34" t="s">
        <v>993</v>
      </c>
      <c r="H331" s="38" t="s">
        <v>16</v>
      </c>
      <c r="I331" s="38" t="s">
        <v>16</v>
      </c>
      <c r="J331" s="39" t="s">
        <v>994</v>
      </c>
      <c r="K331" s="32" t="s">
        <v>995</v>
      </c>
      <c r="L331" s="9">
        <v>46113</v>
      </c>
      <c r="M331" s="9"/>
      <c r="N331" s="9"/>
      <c r="O331" s="40"/>
      <c r="P331" s="40"/>
      <c r="Q331" s="40"/>
      <c r="R331" s="40"/>
      <c r="S331" s="40"/>
    </row>
    <row r="332" spans="1:19" ht="100" x14ac:dyDescent="0.55000000000000004">
      <c r="A332" s="92" t="s">
        <v>438</v>
      </c>
      <c r="B332" s="93" t="s">
        <v>989</v>
      </c>
      <c r="C332" s="94" t="s">
        <v>990</v>
      </c>
      <c r="D332" s="94" t="s">
        <v>991</v>
      </c>
      <c r="E332" s="95" t="s">
        <v>416</v>
      </c>
      <c r="F332" s="96">
        <v>242879</v>
      </c>
      <c r="G332" s="94" t="s">
        <v>996</v>
      </c>
      <c r="H332" s="98" t="s">
        <v>30</v>
      </c>
      <c r="I332" s="98" t="s">
        <v>30</v>
      </c>
      <c r="J332" s="99" t="s">
        <v>997</v>
      </c>
      <c r="K332" s="92"/>
      <c r="L332" s="100"/>
      <c r="M332" s="100"/>
      <c r="N332" s="100"/>
      <c r="O332" s="101" t="s">
        <v>2869</v>
      </c>
      <c r="P332" s="102"/>
      <c r="Q332" s="103"/>
      <c r="R332" s="102"/>
      <c r="S332" s="102"/>
    </row>
    <row r="333" spans="1:19" ht="80" x14ac:dyDescent="0.55000000000000004">
      <c r="A333" s="92" t="s">
        <v>438</v>
      </c>
      <c r="B333" s="93" t="s">
        <v>989</v>
      </c>
      <c r="C333" s="94" t="s">
        <v>990</v>
      </c>
      <c r="D333" s="94" t="s">
        <v>991</v>
      </c>
      <c r="E333" s="95" t="s">
        <v>416</v>
      </c>
      <c r="F333" s="96">
        <v>242880</v>
      </c>
      <c r="G333" s="94" t="s">
        <v>998</v>
      </c>
      <c r="H333" s="98" t="s">
        <v>30</v>
      </c>
      <c r="I333" s="98" t="s">
        <v>30</v>
      </c>
      <c r="J333" s="99" t="s">
        <v>999</v>
      </c>
      <c r="K333" s="92"/>
      <c r="L333" s="100"/>
      <c r="M333" s="100"/>
      <c r="N333" s="100"/>
      <c r="O333" s="101" t="s">
        <v>2869</v>
      </c>
      <c r="P333" s="102"/>
      <c r="Q333" s="103"/>
      <c r="R333" s="102"/>
      <c r="S333" s="102"/>
    </row>
    <row r="334" spans="1:19" ht="120" x14ac:dyDescent="0.55000000000000004">
      <c r="A334" s="92" t="s">
        <v>438</v>
      </c>
      <c r="B334" s="93" t="s">
        <v>989</v>
      </c>
      <c r="C334" s="94" t="s">
        <v>990</v>
      </c>
      <c r="D334" s="94" t="s">
        <v>991</v>
      </c>
      <c r="E334" s="95"/>
      <c r="F334" s="96">
        <v>242702</v>
      </c>
      <c r="G334" s="94" t="s">
        <v>1000</v>
      </c>
      <c r="H334" s="98" t="s">
        <v>30</v>
      </c>
      <c r="I334" s="98" t="s">
        <v>30</v>
      </c>
      <c r="J334" s="99" t="s">
        <v>1001</v>
      </c>
      <c r="K334" s="92" t="s">
        <v>965</v>
      </c>
      <c r="L334" s="100"/>
      <c r="M334" s="100"/>
      <c r="N334" s="100"/>
      <c r="O334" s="101" t="s">
        <v>2866</v>
      </c>
      <c r="P334" s="102"/>
      <c r="Q334" s="103"/>
      <c r="R334" s="102"/>
      <c r="S334" s="102"/>
    </row>
    <row r="335" spans="1:19" ht="100" x14ac:dyDescent="0.55000000000000004">
      <c r="A335" s="92" t="s">
        <v>438</v>
      </c>
      <c r="B335" s="93" t="s">
        <v>989</v>
      </c>
      <c r="C335" s="94" t="s">
        <v>990</v>
      </c>
      <c r="D335" s="94" t="s">
        <v>991</v>
      </c>
      <c r="E335" s="95" t="s">
        <v>416</v>
      </c>
      <c r="F335" s="96">
        <v>242881</v>
      </c>
      <c r="G335" s="94" t="s">
        <v>1002</v>
      </c>
      <c r="H335" s="98" t="s">
        <v>30</v>
      </c>
      <c r="I335" s="98" t="s">
        <v>30</v>
      </c>
      <c r="J335" s="99" t="s">
        <v>1003</v>
      </c>
      <c r="K335" s="92"/>
      <c r="L335" s="100"/>
      <c r="M335" s="100"/>
      <c r="N335" s="100"/>
      <c r="O335" s="101" t="s">
        <v>2866</v>
      </c>
      <c r="P335" s="102"/>
      <c r="Q335" s="103"/>
      <c r="R335" s="102"/>
      <c r="S335" s="102"/>
    </row>
    <row r="336" spans="1:19" ht="120" hidden="1" x14ac:dyDescent="0.55000000000000004">
      <c r="A336" s="32" t="s">
        <v>438</v>
      </c>
      <c r="B336" s="33" t="s">
        <v>989</v>
      </c>
      <c r="C336" s="34" t="s">
        <v>990</v>
      </c>
      <c r="D336" s="34" t="s">
        <v>991</v>
      </c>
      <c r="E336" s="35"/>
      <c r="F336" s="36">
        <v>242703</v>
      </c>
      <c r="G336" s="34" t="s">
        <v>1004</v>
      </c>
      <c r="H336" s="38" t="s">
        <v>16</v>
      </c>
      <c r="I336" s="38" t="s">
        <v>16</v>
      </c>
      <c r="J336" s="39"/>
      <c r="K336" s="32" t="s">
        <v>965</v>
      </c>
      <c r="L336" s="9">
        <v>46113</v>
      </c>
      <c r="M336" s="9" t="s">
        <v>399</v>
      </c>
      <c r="N336" s="18" t="s">
        <v>631</v>
      </c>
      <c r="O336" s="40"/>
      <c r="P336" s="40"/>
      <c r="Q336" s="40"/>
      <c r="R336" s="40"/>
      <c r="S336" s="40"/>
    </row>
    <row r="337" spans="1:19" ht="120" hidden="1" x14ac:dyDescent="0.55000000000000004">
      <c r="A337" s="32" t="s">
        <v>438</v>
      </c>
      <c r="B337" s="33" t="s">
        <v>989</v>
      </c>
      <c r="C337" s="34" t="s">
        <v>990</v>
      </c>
      <c r="D337" s="34" t="s">
        <v>991</v>
      </c>
      <c r="E337" s="35"/>
      <c r="F337" s="36">
        <v>242704</v>
      </c>
      <c r="G337" s="34" t="s">
        <v>1005</v>
      </c>
      <c r="H337" s="38" t="s">
        <v>16</v>
      </c>
      <c r="I337" s="38" t="s">
        <v>16</v>
      </c>
      <c r="J337" s="39"/>
      <c r="K337" s="32" t="s">
        <v>965</v>
      </c>
      <c r="L337" s="9">
        <v>46113</v>
      </c>
      <c r="M337" s="9" t="s">
        <v>399</v>
      </c>
      <c r="N337" s="18" t="s">
        <v>631</v>
      </c>
      <c r="O337" s="40"/>
      <c r="P337" s="40"/>
      <c r="Q337" s="40"/>
      <c r="R337" s="40"/>
      <c r="S337" s="40"/>
    </row>
    <row r="338" spans="1:19" ht="220" x14ac:dyDescent="0.55000000000000004">
      <c r="A338" s="92" t="s">
        <v>438</v>
      </c>
      <c r="B338" s="93" t="s">
        <v>989</v>
      </c>
      <c r="C338" s="94" t="s">
        <v>990</v>
      </c>
      <c r="D338" s="94" t="s">
        <v>991</v>
      </c>
      <c r="E338" s="95"/>
      <c r="F338" s="96">
        <v>242705</v>
      </c>
      <c r="G338" s="94" t="s">
        <v>1006</v>
      </c>
      <c r="H338" s="98" t="s">
        <v>30</v>
      </c>
      <c r="I338" s="98" t="s">
        <v>30</v>
      </c>
      <c r="J338" s="99" t="s">
        <v>1007</v>
      </c>
      <c r="K338" s="92" t="s">
        <v>965</v>
      </c>
      <c r="L338" s="100"/>
      <c r="M338" s="100"/>
      <c r="N338" s="100"/>
      <c r="O338" s="101" t="s">
        <v>2866</v>
      </c>
      <c r="P338" s="102"/>
      <c r="Q338" s="103"/>
      <c r="R338" s="102"/>
      <c r="S338" s="102"/>
    </row>
    <row r="339" spans="1:19" ht="100" hidden="1" x14ac:dyDescent="0.55000000000000004">
      <c r="A339" s="32" t="s">
        <v>438</v>
      </c>
      <c r="B339" s="33" t="s">
        <v>989</v>
      </c>
      <c r="C339" s="34" t="s">
        <v>990</v>
      </c>
      <c r="D339" s="34" t="s">
        <v>991</v>
      </c>
      <c r="E339" s="35"/>
      <c r="F339" s="36">
        <v>242706</v>
      </c>
      <c r="G339" s="34" t="s">
        <v>1008</v>
      </c>
      <c r="H339" s="38" t="s">
        <v>16</v>
      </c>
      <c r="I339" s="38" t="s">
        <v>16</v>
      </c>
      <c r="J339" s="39"/>
      <c r="K339" s="32" t="s">
        <v>965</v>
      </c>
      <c r="L339" s="9">
        <v>46113</v>
      </c>
      <c r="M339" s="9"/>
      <c r="N339" s="9"/>
      <c r="O339" s="40"/>
      <c r="P339" s="40"/>
      <c r="Q339" s="40"/>
      <c r="R339" s="40"/>
      <c r="S339" s="40"/>
    </row>
    <row r="340" spans="1:19" ht="100" hidden="1" x14ac:dyDescent="0.55000000000000004">
      <c r="A340" s="32" t="s">
        <v>438</v>
      </c>
      <c r="B340" s="33" t="s">
        <v>989</v>
      </c>
      <c r="C340" s="34" t="s">
        <v>990</v>
      </c>
      <c r="D340" s="34" t="s">
        <v>991</v>
      </c>
      <c r="E340" s="35"/>
      <c r="F340" s="36">
        <v>242707</v>
      </c>
      <c r="G340" s="34" t="s">
        <v>1009</v>
      </c>
      <c r="H340" s="38" t="s">
        <v>16</v>
      </c>
      <c r="I340" s="38" t="s">
        <v>16</v>
      </c>
      <c r="J340" s="39"/>
      <c r="K340" s="32" t="s">
        <v>965</v>
      </c>
      <c r="L340" s="9">
        <v>46113</v>
      </c>
      <c r="M340" s="9"/>
      <c r="N340" s="9"/>
      <c r="O340" s="40"/>
      <c r="P340" s="40"/>
      <c r="Q340" s="40"/>
      <c r="R340" s="40"/>
      <c r="S340" s="40"/>
    </row>
    <row r="341" spans="1:19" ht="100" x14ac:dyDescent="0.55000000000000004">
      <c r="A341" s="92" t="s">
        <v>438</v>
      </c>
      <c r="B341" s="93" t="s">
        <v>989</v>
      </c>
      <c r="C341" s="94" t="s">
        <v>990</v>
      </c>
      <c r="D341" s="94" t="s">
        <v>991</v>
      </c>
      <c r="E341" s="95"/>
      <c r="F341" s="96">
        <v>242708</v>
      </c>
      <c r="G341" s="94" t="s">
        <v>1010</v>
      </c>
      <c r="H341" s="98" t="s">
        <v>30</v>
      </c>
      <c r="I341" s="98" t="s">
        <v>30</v>
      </c>
      <c r="J341" s="99" t="s">
        <v>1011</v>
      </c>
      <c r="K341" s="92" t="s">
        <v>965</v>
      </c>
      <c r="L341" s="100"/>
      <c r="M341" s="100"/>
      <c r="N341" s="100"/>
      <c r="O341" s="101" t="s">
        <v>2866</v>
      </c>
      <c r="P341" s="102"/>
      <c r="Q341" s="103"/>
      <c r="R341" s="102"/>
      <c r="S341" s="102"/>
    </row>
    <row r="342" spans="1:19" ht="340" hidden="1" x14ac:dyDescent="0.55000000000000004">
      <c r="A342" s="32" t="s">
        <v>438</v>
      </c>
      <c r="B342" s="33" t="s">
        <v>989</v>
      </c>
      <c r="C342" s="34" t="s">
        <v>990</v>
      </c>
      <c r="D342" s="34" t="s">
        <v>1012</v>
      </c>
      <c r="E342" s="35"/>
      <c r="F342" s="36">
        <v>242709</v>
      </c>
      <c r="G342" s="34" t="s">
        <v>1013</v>
      </c>
      <c r="H342" s="38" t="s">
        <v>16</v>
      </c>
      <c r="I342" s="38" t="s">
        <v>16</v>
      </c>
      <c r="J342" s="39" t="s">
        <v>1014</v>
      </c>
      <c r="K342" s="32" t="s">
        <v>965</v>
      </c>
      <c r="L342" s="9">
        <v>46113</v>
      </c>
      <c r="M342" s="9" t="s">
        <v>399</v>
      </c>
      <c r="N342" s="18" t="s">
        <v>595</v>
      </c>
      <c r="O342" s="40"/>
      <c r="P342" s="40"/>
      <c r="Q342" s="40"/>
      <c r="R342" s="40"/>
      <c r="S342" s="40"/>
    </row>
    <row r="343" spans="1:19" ht="100" hidden="1" x14ac:dyDescent="0.55000000000000004">
      <c r="A343" s="32" t="s">
        <v>438</v>
      </c>
      <c r="B343" s="33" t="s">
        <v>989</v>
      </c>
      <c r="C343" s="34" t="s">
        <v>990</v>
      </c>
      <c r="D343" s="34" t="s">
        <v>1012</v>
      </c>
      <c r="E343" s="35"/>
      <c r="F343" s="36">
        <v>242710</v>
      </c>
      <c r="G343" s="34" t="s">
        <v>1015</v>
      </c>
      <c r="H343" s="38" t="s">
        <v>16</v>
      </c>
      <c r="I343" s="38" t="s">
        <v>16</v>
      </c>
      <c r="J343" s="39"/>
      <c r="K343" s="32" t="s">
        <v>965</v>
      </c>
      <c r="L343" s="9">
        <v>46113</v>
      </c>
      <c r="M343" s="9"/>
      <c r="N343" s="9"/>
      <c r="O343" s="40"/>
      <c r="P343" s="40"/>
      <c r="Q343" s="40"/>
      <c r="R343" s="40"/>
      <c r="S343" s="40"/>
    </row>
    <row r="344" spans="1:19" ht="100" hidden="1" x14ac:dyDescent="0.55000000000000004">
      <c r="A344" s="32" t="s">
        <v>438</v>
      </c>
      <c r="B344" s="33" t="s">
        <v>989</v>
      </c>
      <c r="C344" s="34" t="s">
        <v>990</v>
      </c>
      <c r="D344" s="34" t="s">
        <v>1012</v>
      </c>
      <c r="E344" s="35"/>
      <c r="F344" s="36">
        <v>242711</v>
      </c>
      <c r="G344" s="34" t="s">
        <v>1016</v>
      </c>
      <c r="H344" s="38" t="s">
        <v>16</v>
      </c>
      <c r="I344" s="38" t="s">
        <v>16</v>
      </c>
      <c r="J344" s="39"/>
      <c r="K344" s="32" t="s">
        <v>965</v>
      </c>
      <c r="L344" s="9">
        <v>46113</v>
      </c>
      <c r="M344" s="9"/>
      <c r="N344" s="9"/>
      <c r="O344" s="40"/>
      <c r="P344" s="40"/>
      <c r="Q344" s="40"/>
      <c r="R344" s="40"/>
      <c r="S344" s="40"/>
    </row>
    <row r="345" spans="1:19" ht="100" x14ac:dyDescent="0.55000000000000004">
      <c r="A345" s="92" t="s">
        <v>438</v>
      </c>
      <c r="B345" s="93" t="s">
        <v>989</v>
      </c>
      <c r="C345" s="94" t="s">
        <v>990</v>
      </c>
      <c r="D345" s="94" t="s">
        <v>1012</v>
      </c>
      <c r="E345" s="95"/>
      <c r="F345" s="96">
        <v>242712</v>
      </c>
      <c r="G345" s="94" t="s">
        <v>1017</v>
      </c>
      <c r="H345" s="98" t="s">
        <v>30</v>
      </c>
      <c r="I345" s="98" t="s">
        <v>30</v>
      </c>
      <c r="J345" s="99"/>
      <c r="K345" s="92" t="s">
        <v>965</v>
      </c>
      <c r="L345" s="100"/>
      <c r="M345" s="100"/>
      <c r="N345" s="100"/>
      <c r="O345" s="101" t="s">
        <v>2866</v>
      </c>
      <c r="P345" s="102"/>
      <c r="Q345" s="103"/>
      <c r="R345" s="102"/>
      <c r="S345" s="102"/>
    </row>
    <row r="346" spans="1:19" ht="80" x14ac:dyDescent="0.55000000000000004">
      <c r="A346" s="92" t="s">
        <v>438</v>
      </c>
      <c r="B346" s="93" t="s">
        <v>989</v>
      </c>
      <c r="C346" s="94" t="s">
        <v>990</v>
      </c>
      <c r="D346" s="94" t="s">
        <v>1012</v>
      </c>
      <c r="E346" s="95"/>
      <c r="F346" s="96">
        <v>242713</v>
      </c>
      <c r="G346" s="94" t="s">
        <v>1018</v>
      </c>
      <c r="H346" s="98" t="s">
        <v>30</v>
      </c>
      <c r="I346" s="98" t="s">
        <v>30</v>
      </c>
      <c r="J346" s="99"/>
      <c r="K346" s="92" t="s">
        <v>965</v>
      </c>
      <c r="L346" s="100"/>
      <c r="M346" s="100"/>
      <c r="N346" s="100"/>
      <c r="O346" s="101" t="s">
        <v>2866</v>
      </c>
      <c r="P346" s="102"/>
      <c r="Q346" s="103"/>
      <c r="R346" s="102"/>
      <c r="S346" s="102"/>
    </row>
    <row r="347" spans="1:19" ht="100" x14ac:dyDescent="0.55000000000000004">
      <c r="A347" s="92" t="s">
        <v>438</v>
      </c>
      <c r="B347" s="93" t="s">
        <v>989</v>
      </c>
      <c r="C347" s="94" t="s">
        <v>990</v>
      </c>
      <c r="D347" s="94" t="s">
        <v>1012</v>
      </c>
      <c r="E347" s="95" t="s">
        <v>416</v>
      </c>
      <c r="F347" s="96">
        <v>242882</v>
      </c>
      <c r="G347" s="94" t="s">
        <v>1019</v>
      </c>
      <c r="H347" s="98" t="s">
        <v>30</v>
      </c>
      <c r="I347" s="98" t="s">
        <v>30</v>
      </c>
      <c r="J347" s="99" t="s">
        <v>1020</v>
      </c>
      <c r="K347" s="92"/>
      <c r="L347" s="100"/>
      <c r="M347" s="100"/>
      <c r="N347" s="100"/>
      <c r="O347" s="101" t="s">
        <v>2866</v>
      </c>
      <c r="P347" s="102"/>
      <c r="Q347" s="103"/>
      <c r="R347" s="102"/>
      <c r="S347" s="102"/>
    </row>
    <row r="348" spans="1:19" ht="100" x14ac:dyDescent="0.55000000000000004">
      <c r="A348" s="92" t="s">
        <v>438</v>
      </c>
      <c r="B348" s="93" t="s">
        <v>989</v>
      </c>
      <c r="C348" s="94" t="s">
        <v>990</v>
      </c>
      <c r="D348" s="94" t="s">
        <v>1012</v>
      </c>
      <c r="E348" s="95" t="s">
        <v>416</v>
      </c>
      <c r="F348" s="96">
        <v>242883</v>
      </c>
      <c r="G348" s="94" t="s">
        <v>1021</v>
      </c>
      <c r="H348" s="98" t="s">
        <v>30</v>
      </c>
      <c r="I348" s="98" t="s">
        <v>30</v>
      </c>
      <c r="J348" s="99" t="s">
        <v>1022</v>
      </c>
      <c r="K348" s="92"/>
      <c r="L348" s="100"/>
      <c r="M348" s="100"/>
      <c r="N348" s="100"/>
      <c r="O348" s="101" t="s">
        <v>2866</v>
      </c>
      <c r="P348" s="102"/>
      <c r="Q348" s="103"/>
      <c r="R348" s="102"/>
      <c r="S348" s="102"/>
    </row>
    <row r="349" spans="1:19" ht="100" x14ac:dyDescent="0.55000000000000004">
      <c r="A349" s="92" t="s">
        <v>438</v>
      </c>
      <c r="B349" s="93" t="s">
        <v>989</v>
      </c>
      <c r="C349" s="94" t="s">
        <v>990</v>
      </c>
      <c r="D349" s="94" t="s">
        <v>1012</v>
      </c>
      <c r="E349" s="95" t="s">
        <v>1023</v>
      </c>
      <c r="F349" s="96">
        <v>242887</v>
      </c>
      <c r="G349" s="94" t="s">
        <v>1024</v>
      </c>
      <c r="H349" s="98" t="s">
        <v>30</v>
      </c>
      <c r="I349" s="98" t="s">
        <v>30</v>
      </c>
      <c r="J349" s="99" t="s">
        <v>1025</v>
      </c>
      <c r="K349" s="92" t="s">
        <v>1026</v>
      </c>
      <c r="L349" s="100"/>
      <c r="M349" s="100"/>
      <c r="N349" s="100"/>
      <c r="O349" s="101" t="s">
        <v>2866</v>
      </c>
      <c r="P349" s="102"/>
      <c r="Q349" s="103"/>
      <c r="R349" s="102"/>
      <c r="S349" s="102"/>
    </row>
    <row r="350" spans="1:19" ht="100" x14ac:dyDescent="0.55000000000000004">
      <c r="A350" s="92" t="s">
        <v>438</v>
      </c>
      <c r="B350" s="93" t="s">
        <v>989</v>
      </c>
      <c r="C350" s="94" t="s">
        <v>990</v>
      </c>
      <c r="D350" s="94" t="s">
        <v>1012</v>
      </c>
      <c r="E350" s="95" t="s">
        <v>416</v>
      </c>
      <c r="F350" s="96">
        <v>242888</v>
      </c>
      <c r="G350" s="94" t="s">
        <v>1027</v>
      </c>
      <c r="H350" s="98" t="s">
        <v>30</v>
      </c>
      <c r="I350" s="98" t="s">
        <v>30</v>
      </c>
      <c r="J350" s="99" t="s">
        <v>1028</v>
      </c>
      <c r="K350" s="92" t="s">
        <v>1026</v>
      </c>
      <c r="L350" s="100"/>
      <c r="M350" s="100"/>
      <c r="N350" s="100"/>
      <c r="O350" s="101" t="s">
        <v>2866</v>
      </c>
      <c r="P350" s="102"/>
      <c r="Q350" s="103"/>
      <c r="R350" s="102"/>
      <c r="S350" s="102"/>
    </row>
    <row r="351" spans="1:19" ht="160" x14ac:dyDescent="0.55000000000000004">
      <c r="A351" s="92" t="s">
        <v>438</v>
      </c>
      <c r="B351" s="93" t="s">
        <v>989</v>
      </c>
      <c r="C351" s="94" t="s">
        <v>990</v>
      </c>
      <c r="D351" s="94" t="s">
        <v>1029</v>
      </c>
      <c r="E351" s="95"/>
      <c r="F351" s="96">
        <v>242714</v>
      </c>
      <c r="G351" s="94" t="s">
        <v>1030</v>
      </c>
      <c r="H351" s="98" t="s">
        <v>30</v>
      </c>
      <c r="I351" s="98" t="s">
        <v>30</v>
      </c>
      <c r="J351" s="99"/>
      <c r="K351" s="92" t="s">
        <v>965</v>
      </c>
      <c r="L351" s="100"/>
      <c r="M351" s="100"/>
      <c r="N351" s="100"/>
      <c r="O351" s="101" t="s">
        <v>2866</v>
      </c>
      <c r="P351" s="102"/>
      <c r="Q351" s="103"/>
      <c r="R351" s="102"/>
      <c r="S351" s="102"/>
    </row>
    <row r="352" spans="1:19" ht="100" x14ac:dyDescent="0.55000000000000004">
      <c r="A352" s="92" t="s">
        <v>438</v>
      </c>
      <c r="B352" s="93" t="s">
        <v>989</v>
      </c>
      <c r="C352" s="94" t="s">
        <v>990</v>
      </c>
      <c r="D352" s="94" t="s">
        <v>1031</v>
      </c>
      <c r="E352" s="95"/>
      <c r="F352" s="96">
        <v>242715</v>
      </c>
      <c r="G352" s="94" t="s">
        <v>1032</v>
      </c>
      <c r="H352" s="98" t="s">
        <v>30</v>
      </c>
      <c r="I352" s="98" t="s">
        <v>30</v>
      </c>
      <c r="J352" s="99" t="s">
        <v>1033</v>
      </c>
      <c r="K352" s="92" t="s">
        <v>965</v>
      </c>
      <c r="L352" s="100"/>
      <c r="M352" s="100"/>
      <c r="N352" s="100"/>
      <c r="O352" s="101" t="s">
        <v>2866</v>
      </c>
      <c r="P352" s="102"/>
      <c r="Q352" s="103"/>
      <c r="R352" s="102"/>
      <c r="S352" s="102"/>
    </row>
    <row r="353" spans="1:19" ht="100" x14ac:dyDescent="0.55000000000000004">
      <c r="A353" s="92" t="s">
        <v>438</v>
      </c>
      <c r="B353" s="93" t="s">
        <v>989</v>
      </c>
      <c r="C353" s="94" t="s">
        <v>990</v>
      </c>
      <c r="D353" s="94" t="s">
        <v>1031</v>
      </c>
      <c r="E353" s="95"/>
      <c r="F353" s="96">
        <v>242716</v>
      </c>
      <c r="G353" s="94" t="s">
        <v>1034</v>
      </c>
      <c r="H353" s="98" t="s">
        <v>30</v>
      </c>
      <c r="I353" s="98" t="s">
        <v>30</v>
      </c>
      <c r="J353" s="99"/>
      <c r="K353" s="92" t="s">
        <v>965</v>
      </c>
      <c r="L353" s="100"/>
      <c r="M353" s="100"/>
      <c r="N353" s="100"/>
      <c r="O353" s="101" t="s">
        <v>2866</v>
      </c>
      <c r="P353" s="102"/>
      <c r="Q353" s="103"/>
      <c r="R353" s="102"/>
      <c r="S353" s="102"/>
    </row>
    <row r="354" spans="1:19" ht="100" hidden="1" x14ac:dyDescent="0.55000000000000004">
      <c r="A354" s="32" t="s">
        <v>438</v>
      </c>
      <c r="B354" s="33" t="s">
        <v>989</v>
      </c>
      <c r="C354" s="34" t="s">
        <v>990</v>
      </c>
      <c r="D354" s="34" t="s">
        <v>1035</v>
      </c>
      <c r="E354" s="35"/>
      <c r="F354" s="36">
        <v>242717</v>
      </c>
      <c r="G354" s="46" t="s">
        <v>1036</v>
      </c>
      <c r="H354" s="38" t="s">
        <v>16</v>
      </c>
      <c r="I354" s="38" t="s">
        <v>16</v>
      </c>
      <c r="J354" s="39"/>
      <c r="K354" s="32" t="s">
        <v>965</v>
      </c>
      <c r="L354" s="9">
        <v>46113</v>
      </c>
      <c r="M354" s="9"/>
      <c r="N354" s="9"/>
      <c r="O354" s="40"/>
      <c r="P354" s="40"/>
      <c r="Q354" s="40"/>
      <c r="R354" s="40"/>
      <c r="S354" s="40"/>
    </row>
    <row r="355" spans="1:19" ht="120" hidden="1" x14ac:dyDescent="0.55000000000000004">
      <c r="A355" s="32" t="s">
        <v>438</v>
      </c>
      <c r="B355" s="33" t="s">
        <v>989</v>
      </c>
      <c r="C355" s="34" t="s">
        <v>990</v>
      </c>
      <c r="D355" s="34" t="s">
        <v>1035</v>
      </c>
      <c r="E355" s="35"/>
      <c r="F355" s="36">
        <v>242718</v>
      </c>
      <c r="G355" s="46" t="s">
        <v>1037</v>
      </c>
      <c r="H355" s="38" t="s">
        <v>16</v>
      </c>
      <c r="I355" s="38" t="s">
        <v>16</v>
      </c>
      <c r="J355" s="39"/>
      <c r="K355" s="32" t="s">
        <v>965</v>
      </c>
      <c r="L355" s="9">
        <v>46113</v>
      </c>
      <c r="M355" s="9"/>
      <c r="N355" s="9"/>
      <c r="O355" s="40"/>
      <c r="P355" s="40"/>
      <c r="Q355" s="40"/>
      <c r="R355" s="40"/>
      <c r="S355" s="40"/>
    </row>
    <row r="356" spans="1:19" ht="100" hidden="1" x14ac:dyDescent="0.55000000000000004">
      <c r="A356" s="32" t="s">
        <v>438</v>
      </c>
      <c r="B356" s="33" t="s">
        <v>989</v>
      </c>
      <c r="C356" s="34" t="s">
        <v>990</v>
      </c>
      <c r="D356" s="34" t="s">
        <v>1035</v>
      </c>
      <c r="E356" s="35"/>
      <c r="F356" s="36">
        <v>242719</v>
      </c>
      <c r="G356" s="34" t="s">
        <v>1038</v>
      </c>
      <c r="H356" s="38" t="s">
        <v>16</v>
      </c>
      <c r="I356" s="38" t="s">
        <v>16</v>
      </c>
      <c r="J356" s="39"/>
      <c r="K356" s="32" t="s">
        <v>965</v>
      </c>
      <c r="L356" s="9">
        <v>46113</v>
      </c>
      <c r="M356" s="9"/>
      <c r="N356" s="9"/>
      <c r="O356" s="40"/>
      <c r="P356" s="40"/>
      <c r="Q356" s="40"/>
      <c r="R356" s="40"/>
      <c r="S356" s="40"/>
    </row>
    <row r="357" spans="1:19" ht="100" hidden="1" x14ac:dyDescent="0.55000000000000004">
      <c r="A357" s="32" t="s">
        <v>438</v>
      </c>
      <c r="B357" s="33" t="s">
        <v>989</v>
      </c>
      <c r="C357" s="34" t="s">
        <v>990</v>
      </c>
      <c r="D357" s="34" t="s">
        <v>1039</v>
      </c>
      <c r="E357" s="35"/>
      <c r="F357" s="36">
        <v>242720</v>
      </c>
      <c r="G357" s="34" t="s">
        <v>1040</v>
      </c>
      <c r="H357" s="38" t="s">
        <v>16</v>
      </c>
      <c r="I357" s="38" t="s">
        <v>16</v>
      </c>
      <c r="J357" s="39"/>
      <c r="K357" s="32" t="s">
        <v>965</v>
      </c>
      <c r="L357" s="9">
        <v>46113</v>
      </c>
      <c r="M357" s="9"/>
      <c r="N357" s="9"/>
      <c r="O357" s="40"/>
      <c r="P357" s="40"/>
      <c r="Q357" s="40"/>
      <c r="R357" s="40"/>
      <c r="S357" s="40"/>
    </row>
    <row r="358" spans="1:19" ht="100" x14ac:dyDescent="0.55000000000000004">
      <c r="A358" s="92" t="s">
        <v>438</v>
      </c>
      <c r="B358" s="93" t="s">
        <v>989</v>
      </c>
      <c r="C358" s="94" t="s">
        <v>990</v>
      </c>
      <c r="D358" s="94" t="s">
        <v>1039</v>
      </c>
      <c r="E358" s="95"/>
      <c r="F358" s="96">
        <v>242721</v>
      </c>
      <c r="G358" s="94" t="s">
        <v>1041</v>
      </c>
      <c r="H358" s="98" t="s">
        <v>30</v>
      </c>
      <c r="I358" s="98" t="s">
        <v>30</v>
      </c>
      <c r="J358" s="99"/>
      <c r="K358" s="92" t="s">
        <v>965</v>
      </c>
      <c r="L358" s="100"/>
      <c r="M358" s="100"/>
      <c r="N358" s="100"/>
      <c r="O358" s="101" t="s">
        <v>2866</v>
      </c>
      <c r="P358" s="102"/>
      <c r="Q358" s="103"/>
      <c r="R358" s="102"/>
      <c r="S358" s="102"/>
    </row>
    <row r="359" spans="1:19" ht="140" hidden="1" x14ac:dyDescent="0.55000000000000004">
      <c r="A359" s="32" t="s">
        <v>438</v>
      </c>
      <c r="B359" s="33" t="s">
        <v>989</v>
      </c>
      <c r="C359" s="34" t="s">
        <v>1042</v>
      </c>
      <c r="D359" s="34" t="s">
        <v>1043</v>
      </c>
      <c r="E359" s="35"/>
      <c r="F359" s="36">
        <v>240423</v>
      </c>
      <c r="G359" s="34" t="s">
        <v>1044</v>
      </c>
      <c r="H359" s="38" t="s">
        <v>16</v>
      </c>
      <c r="I359" s="38" t="s">
        <v>16</v>
      </c>
      <c r="J359" s="39"/>
      <c r="K359" s="45"/>
      <c r="L359" s="9">
        <v>46113</v>
      </c>
      <c r="M359" s="9" t="s">
        <v>399</v>
      </c>
      <c r="N359" s="18" t="s">
        <v>595</v>
      </c>
      <c r="O359" s="40"/>
      <c r="P359" s="40"/>
      <c r="Q359" s="40"/>
      <c r="R359" s="40"/>
      <c r="S359" s="40"/>
    </row>
    <row r="360" spans="1:19" ht="80" hidden="1" x14ac:dyDescent="0.55000000000000004">
      <c r="A360" s="32" t="s">
        <v>438</v>
      </c>
      <c r="B360" s="33" t="s">
        <v>989</v>
      </c>
      <c r="C360" s="34" t="s">
        <v>1042</v>
      </c>
      <c r="D360" s="34" t="s">
        <v>1043</v>
      </c>
      <c r="E360" s="35"/>
      <c r="F360" s="36">
        <v>240424</v>
      </c>
      <c r="G360" s="34" t="s">
        <v>1045</v>
      </c>
      <c r="H360" s="38" t="s">
        <v>16</v>
      </c>
      <c r="I360" s="38" t="s">
        <v>16</v>
      </c>
      <c r="J360" s="39"/>
      <c r="K360" s="45"/>
      <c r="L360" s="9">
        <v>46113</v>
      </c>
      <c r="M360" s="9"/>
      <c r="N360" s="9"/>
      <c r="O360" s="40"/>
      <c r="P360" s="40"/>
      <c r="Q360" s="40"/>
      <c r="R360" s="40"/>
      <c r="S360" s="40"/>
    </row>
    <row r="361" spans="1:19" ht="80" x14ac:dyDescent="0.55000000000000004">
      <c r="A361" s="92" t="s">
        <v>438</v>
      </c>
      <c r="B361" s="93" t="s">
        <v>989</v>
      </c>
      <c r="C361" s="94" t="s">
        <v>1042</v>
      </c>
      <c r="D361" s="94" t="s">
        <v>1043</v>
      </c>
      <c r="E361" s="95"/>
      <c r="F361" s="96">
        <v>240425</v>
      </c>
      <c r="G361" s="94" t="s">
        <v>1046</v>
      </c>
      <c r="H361" s="98" t="s">
        <v>30</v>
      </c>
      <c r="I361" s="98" t="s">
        <v>30</v>
      </c>
      <c r="J361" s="99"/>
      <c r="K361" s="110"/>
      <c r="L361" s="100"/>
      <c r="M361" s="100"/>
      <c r="N361" s="100"/>
      <c r="O361" s="101" t="s">
        <v>2866</v>
      </c>
      <c r="P361" s="102"/>
      <c r="Q361" s="103"/>
      <c r="R361" s="102"/>
      <c r="S361" s="102"/>
    </row>
    <row r="362" spans="1:19" ht="80" x14ac:dyDescent="0.55000000000000004">
      <c r="A362" s="92" t="s">
        <v>438</v>
      </c>
      <c r="B362" s="93" t="s">
        <v>989</v>
      </c>
      <c r="C362" s="94" t="s">
        <v>1042</v>
      </c>
      <c r="D362" s="94" t="s">
        <v>1043</v>
      </c>
      <c r="E362" s="95"/>
      <c r="F362" s="107">
        <v>242859</v>
      </c>
      <c r="G362" s="94" t="s">
        <v>902</v>
      </c>
      <c r="H362" s="98" t="s">
        <v>30</v>
      </c>
      <c r="I362" s="98" t="s">
        <v>30</v>
      </c>
      <c r="J362" s="99" t="s">
        <v>903</v>
      </c>
      <c r="K362" s="92" t="s">
        <v>1047</v>
      </c>
      <c r="L362" s="100"/>
      <c r="M362" s="100"/>
      <c r="N362" s="100"/>
      <c r="O362" s="101" t="s">
        <v>2868</v>
      </c>
      <c r="P362" s="102"/>
      <c r="Q362" s="103"/>
      <c r="R362" s="102"/>
      <c r="S362" s="102"/>
    </row>
    <row r="363" spans="1:19" ht="120" x14ac:dyDescent="0.55000000000000004">
      <c r="A363" s="92" t="s">
        <v>438</v>
      </c>
      <c r="B363" s="93" t="s">
        <v>989</v>
      </c>
      <c r="C363" s="94" t="s">
        <v>1042</v>
      </c>
      <c r="D363" s="94" t="s">
        <v>1043</v>
      </c>
      <c r="E363" s="95" t="s">
        <v>416</v>
      </c>
      <c r="F363" s="107">
        <v>242884</v>
      </c>
      <c r="G363" s="94" t="s">
        <v>1048</v>
      </c>
      <c r="H363" s="98" t="s">
        <v>30</v>
      </c>
      <c r="I363" s="98" t="s">
        <v>30</v>
      </c>
      <c r="J363" s="99" t="s">
        <v>1049</v>
      </c>
      <c r="K363" s="92"/>
      <c r="L363" s="100"/>
      <c r="M363" s="100"/>
      <c r="N363" s="100"/>
      <c r="O363" s="101" t="s">
        <v>2866</v>
      </c>
      <c r="P363" s="102"/>
      <c r="Q363" s="103"/>
      <c r="R363" s="102"/>
      <c r="S363" s="102"/>
    </row>
    <row r="364" spans="1:19" ht="120" x14ac:dyDescent="0.55000000000000004">
      <c r="A364" s="92" t="s">
        <v>438</v>
      </c>
      <c r="B364" s="93" t="s">
        <v>989</v>
      </c>
      <c r="C364" s="94" t="s">
        <v>1042</v>
      </c>
      <c r="D364" s="94" t="s">
        <v>1050</v>
      </c>
      <c r="E364" s="95"/>
      <c r="F364" s="96">
        <v>240427</v>
      </c>
      <c r="G364" s="94" t="s">
        <v>1051</v>
      </c>
      <c r="H364" s="98" t="s">
        <v>30</v>
      </c>
      <c r="I364" s="98" t="s">
        <v>30</v>
      </c>
      <c r="J364" s="99" t="s">
        <v>1052</v>
      </c>
      <c r="K364" s="110"/>
      <c r="L364" s="100"/>
      <c r="M364" s="100"/>
      <c r="N364" s="100"/>
      <c r="O364" s="101" t="s">
        <v>2866</v>
      </c>
      <c r="P364" s="102"/>
      <c r="Q364" s="103"/>
      <c r="R364" s="102"/>
      <c r="S364" s="102"/>
    </row>
    <row r="365" spans="1:19" ht="200" x14ac:dyDescent="0.55000000000000004">
      <c r="A365" s="92" t="s">
        <v>438</v>
      </c>
      <c r="B365" s="93" t="s">
        <v>989</v>
      </c>
      <c r="C365" s="94" t="s">
        <v>1042</v>
      </c>
      <c r="D365" s="94" t="s">
        <v>1053</v>
      </c>
      <c r="E365" s="95"/>
      <c r="F365" s="96">
        <v>240428</v>
      </c>
      <c r="G365" s="94" t="s">
        <v>1054</v>
      </c>
      <c r="H365" s="98" t="s">
        <v>30</v>
      </c>
      <c r="I365" s="98" t="s">
        <v>30</v>
      </c>
      <c r="J365" s="99" t="s">
        <v>1052</v>
      </c>
      <c r="K365" s="110"/>
      <c r="L365" s="100"/>
      <c r="M365" s="100"/>
      <c r="N365" s="100"/>
      <c r="O365" s="101" t="s">
        <v>2866</v>
      </c>
      <c r="P365" s="102"/>
      <c r="Q365" s="103"/>
      <c r="R365" s="102"/>
      <c r="S365" s="102"/>
    </row>
    <row r="366" spans="1:19" ht="80" x14ac:dyDescent="0.55000000000000004">
      <c r="A366" s="92" t="s">
        <v>438</v>
      </c>
      <c r="B366" s="93" t="s">
        <v>989</v>
      </c>
      <c r="C366" s="94" t="s">
        <v>1042</v>
      </c>
      <c r="D366" s="94" t="s">
        <v>1053</v>
      </c>
      <c r="E366" s="95"/>
      <c r="F366" s="96">
        <v>240429</v>
      </c>
      <c r="G366" s="94" t="s">
        <v>1055</v>
      </c>
      <c r="H366" s="98" t="s">
        <v>30</v>
      </c>
      <c r="I366" s="98" t="s">
        <v>30</v>
      </c>
      <c r="J366" s="99"/>
      <c r="K366" s="110"/>
      <c r="L366" s="100"/>
      <c r="M366" s="100"/>
      <c r="N366" s="100"/>
      <c r="O366" s="101" t="s">
        <v>2866</v>
      </c>
      <c r="P366" s="102"/>
      <c r="Q366" s="103"/>
      <c r="R366" s="102"/>
      <c r="S366" s="102"/>
    </row>
    <row r="367" spans="1:19" ht="80" x14ac:dyDescent="0.55000000000000004">
      <c r="A367" s="92" t="s">
        <v>438</v>
      </c>
      <c r="B367" s="93" t="s">
        <v>989</v>
      </c>
      <c r="C367" s="94" t="s">
        <v>1042</v>
      </c>
      <c r="D367" s="94" t="s">
        <v>1053</v>
      </c>
      <c r="E367" s="95"/>
      <c r="F367" s="96">
        <v>240430</v>
      </c>
      <c r="G367" s="94" t="s">
        <v>1045</v>
      </c>
      <c r="H367" s="98" t="s">
        <v>30</v>
      </c>
      <c r="I367" s="98" t="s">
        <v>30</v>
      </c>
      <c r="J367" s="99"/>
      <c r="K367" s="110"/>
      <c r="L367" s="100"/>
      <c r="M367" s="100"/>
      <c r="N367" s="100"/>
      <c r="O367" s="101" t="s">
        <v>2866</v>
      </c>
      <c r="P367" s="102"/>
      <c r="Q367" s="103"/>
      <c r="R367" s="102"/>
      <c r="S367" s="102"/>
    </row>
    <row r="368" spans="1:19" ht="200" hidden="1" x14ac:dyDescent="0.55000000000000004">
      <c r="A368" s="32" t="s">
        <v>438</v>
      </c>
      <c r="B368" s="33" t="s">
        <v>989</v>
      </c>
      <c r="C368" s="34" t="s">
        <v>1042</v>
      </c>
      <c r="D368" s="34" t="s">
        <v>1056</v>
      </c>
      <c r="E368" s="35"/>
      <c r="F368" s="36">
        <v>242842</v>
      </c>
      <c r="G368" s="34" t="s">
        <v>1057</v>
      </c>
      <c r="H368" s="38" t="s">
        <v>16</v>
      </c>
      <c r="I368" s="38" t="s">
        <v>16</v>
      </c>
      <c r="J368" s="39"/>
      <c r="K368" s="42" t="s">
        <v>1058</v>
      </c>
      <c r="L368" s="9">
        <v>46113</v>
      </c>
      <c r="M368" s="9"/>
      <c r="N368" s="9"/>
      <c r="O368" s="40"/>
      <c r="P368" s="40"/>
      <c r="Q368" s="40"/>
      <c r="R368" s="40"/>
      <c r="S368" s="40"/>
    </row>
    <row r="369" spans="1:19" ht="120" x14ac:dyDescent="0.55000000000000004">
      <c r="A369" s="92" t="s">
        <v>438</v>
      </c>
      <c r="B369" s="93" t="s">
        <v>989</v>
      </c>
      <c r="C369" s="94" t="s">
        <v>1042</v>
      </c>
      <c r="D369" s="94" t="s">
        <v>1056</v>
      </c>
      <c r="E369" s="95"/>
      <c r="F369" s="96">
        <v>242843</v>
      </c>
      <c r="G369" s="94" t="s">
        <v>1059</v>
      </c>
      <c r="H369" s="98" t="s">
        <v>30</v>
      </c>
      <c r="I369" s="98" t="s">
        <v>30</v>
      </c>
      <c r="J369" s="99"/>
      <c r="K369" s="104" t="s">
        <v>1060</v>
      </c>
      <c r="L369" s="100"/>
      <c r="M369" s="100"/>
      <c r="N369" s="100"/>
      <c r="O369" s="101" t="s">
        <v>2866</v>
      </c>
      <c r="P369" s="102"/>
      <c r="Q369" s="103"/>
      <c r="R369" s="102"/>
      <c r="S369" s="102"/>
    </row>
    <row r="370" spans="1:19" ht="80" hidden="1" x14ac:dyDescent="0.55000000000000004">
      <c r="A370" s="32" t="s">
        <v>438</v>
      </c>
      <c r="B370" s="33" t="s">
        <v>989</v>
      </c>
      <c r="C370" s="34" t="s">
        <v>1042</v>
      </c>
      <c r="D370" s="34" t="s">
        <v>1056</v>
      </c>
      <c r="E370" s="35"/>
      <c r="F370" s="36">
        <v>240432</v>
      </c>
      <c r="G370" s="34" t="s">
        <v>1061</v>
      </c>
      <c r="H370" s="38" t="s">
        <v>16</v>
      </c>
      <c r="I370" s="38" t="s">
        <v>16</v>
      </c>
      <c r="J370" s="39"/>
      <c r="K370" s="45"/>
      <c r="L370" s="9">
        <v>46113</v>
      </c>
      <c r="M370" s="9"/>
      <c r="N370" s="9"/>
      <c r="O370" s="40"/>
      <c r="P370" s="40"/>
      <c r="Q370" s="40"/>
      <c r="R370" s="40"/>
      <c r="S370" s="40"/>
    </row>
    <row r="371" spans="1:19" ht="80" hidden="1" x14ac:dyDescent="0.55000000000000004">
      <c r="A371" s="32" t="s">
        <v>438</v>
      </c>
      <c r="B371" s="33" t="s">
        <v>989</v>
      </c>
      <c r="C371" s="34" t="s">
        <v>1042</v>
      </c>
      <c r="D371" s="34" t="s">
        <v>1062</v>
      </c>
      <c r="E371" s="35"/>
      <c r="F371" s="36">
        <v>240433</v>
      </c>
      <c r="G371" s="34" t="s">
        <v>1063</v>
      </c>
      <c r="H371" s="38" t="s">
        <v>16</v>
      </c>
      <c r="I371" s="38" t="s">
        <v>16</v>
      </c>
      <c r="J371" s="39"/>
      <c r="K371" s="45"/>
      <c r="L371" s="9">
        <v>46113</v>
      </c>
      <c r="M371" s="9"/>
      <c r="N371" s="9"/>
      <c r="O371" s="40"/>
      <c r="P371" s="40"/>
      <c r="Q371" s="40"/>
      <c r="R371" s="40"/>
      <c r="S371" s="40"/>
    </row>
    <row r="372" spans="1:19" ht="160" x14ac:dyDescent="0.55000000000000004">
      <c r="A372" s="92" t="s">
        <v>438</v>
      </c>
      <c r="B372" s="93" t="s">
        <v>989</v>
      </c>
      <c r="C372" s="94" t="s">
        <v>1042</v>
      </c>
      <c r="D372" s="94" t="s">
        <v>1062</v>
      </c>
      <c r="E372" s="95"/>
      <c r="F372" s="96">
        <v>240434</v>
      </c>
      <c r="G372" s="94" t="s">
        <v>1064</v>
      </c>
      <c r="H372" s="98" t="s">
        <v>30</v>
      </c>
      <c r="I372" s="98" t="s">
        <v>30</v>
      </c>
      <c r="J372" s="99"/>
      <c r="K372" s="110"/>
      <c r="L372" s="100"/>
      <c r="M372" s="100"/>
      <c r="N372" s="100"/>
      <c r="O372" s="101" t="s">
        <v>2866</v>
      </c>
      <c r="P372" s="102"/>
      <c r="Q372" s="103"/>
      <c r="R372" s="102"/>
      <c r="S372" s="102"/>
    </row>
    <row r="373" spans="1:19" ht="100" hidden="1" x14ac:dyDescent="0.55000000000000004">
      <c r="A373" s="32" t="s">
        <v>438</v>
      </c>
      <c r="B373" s="33" t="s">
        <v>989</v>
      </c>
      <c r="C373" s="34" t="s">
        <v>1065</v>
      </c>
      <c r="D373" s="34" t="s">
        <v>1066</v>
      </c>
      <c r="E373" s="35"/>
      <c r="F373" s="36">
        <v>240435</v>
      </c>
      <c r="G373" s="34" t="s">
        <v>1067</v>
      </c>
      <c r="H373" s="38" t="s">
        <v>16</v>
      </c>
      <c r="I373" s="38" t="s">
        <v>16</v>
      </c>
      <c r="J373" s="39"/>
      <c r="K373" s="45"/>
      <c r="L373" s="9">
        <v>46113</v>
      </c>
      <c r="M373" s="9"/>
      <c r="N373" s="9"/>
      <c r="O373" s="40"/>
      <c r="P373" s="40"/>
      <c r="Q373" s="40"/>
      <c r="R373" s="40"/>
      <c r="S373" s="40"/>
    </row>
    <row r="374" spans="1:19" ht="100" x14ac:dyDescent="0.55000000000000004">
      <c r="A374" s="92" t="s">
        <v>438</v>
      </c>
      <c r="B374" s="93" t="s">
        <v>989</v>
      </c>
      <c r="C374" s="94" t="s">
        <v>1065</v>
      </c>
      <c r="D374" s="94" t="s">
        <v>1066</v>
      </c>
      <c r="E374" s="95"/>
      <c r="F374" s="96">
        <v>240436</v>
      </c>
      <c r="G374" s="94" t="s">
        <v>1068</v>
      </c>
      <c r="H374" s="98" t="s">
        <v>30</v>
      </c>
      <c r="I374" s="98" t="s">
        <v>30</v>
      </c>
      <c r="J374" s="99"/>
      <c r="K374" s="110"/>
      <c r="L374" s="100"/>
      <c r="M374" s="100"/>
      <c r="N374" s="100"/>
      <c r="O374" s="101" t="s">
        <v>2866</v>
      </c>
      <c r="P374" s="102"/>
      <c r="Q374" s="103"/>
      <c r="R374" s="102"/>
      <c r="S374" s="102"/>
    </row>
    <row r="375" spans="1:19" ht="100" x14ac:dyDescent="0.55000000000000004">
      <c r="A375" s="92" t="s">
        <v>438</v>
      </c>
      <c r="B375" s="93" t="s">
        <v>989</v>
      </c>
      <c r="C375" s="94" t="s">
        <v>1065</v>
      </c>
      <c r="D375" s="94" t="s">
        <v>1066</v>
      </c>
      <c r="E375" s="95"/>
      <c r="F375" s="96">
        <v>240437</v>
      </c>
      <c r="G375" s="94" t="s">
        <v>1069</v>
      </c>
      <c r="H375" s="98" t="s">
        <v>30</v>
      </c>
      <c r="I375" s="98" t="s">
        <v>30</v>
      </c>
      <c r="J375" s="99"/>
      <c r="K375" s="110"/>
      <c r="L375" s="100"/>
      <c r="M375" s="100"/>
      <c r="N375" s="100"/>
      <c r="O375" s="101" t="s">
        <v>2866</v>
      </c>
      <c r="P375" s="102"/>
      <c r="Q375" s="103"/>
      <c r="R375" s="102"/>
      <c r="S375" s="102"/>
    </row>
    <row r="376" spans="1:19" ht="100" x14ac:dyDescent="0.55000000000000004">
      <c r="A376" s="92" t="s">
        <v>438</v>
      </c>
      <c r="B376" s="93" t="s">
        <v>989</v>
      </c>
      <c r="C376" s="94" t="s">
        <v>1065</v>
      </c>
      <c r="D376" s="94" t="s">
        <v>1066</v>
      </c>
      <c r="E376" s="95"/>
      <c r="F376" s="96">
        <v>240438</v>
      </c>
      <c r="G376" s="94" t="s">
        <v>1070</v>
      </c>
      <c r="H376" s="98" t="s">
        <v>30</v>
      </c>
      <c r="I376" s="98" t="s">
        <v>30</v>
      </c>
      <c r="J376" s="99"/>
      <c r="K376" s="110"/>
      <c r="L376" s="100"/>
      <c r="M376" s="100"/>
      <c r="N376" s="100"/>
      <c r="O376" s="101" t="s">
        <v>2866</v>
      </c>
      <c r="P376" s="102"/>
      <c r="Q376" s="103"/>
      <c r="R376" s="102"/>
      <c r="S376" s="102"/>
    </row>
    <row r="377" spans="1:19" ht="100" x14ac:dyDescent="0.55000000000000004">
      <c r="A377" s="92" t="s">
        <v>438</v>
      </c>
      <c r="B377" s="93" t="s">
        <v>989</v>
      </c>
      <c r="C377" s="94" t="s">
        <v>1065</v>
      </c>
      <c r="D377" s="94" t="s">
        <v>1066</v>
      </c>
      <c r="E377" s="95"/>
      <c r="F377" s="96">
        <v>240439</v>
      </c>
      <c r="G377" s="94" t="s">
        <v>1071</v>
      </c>
      <c r="H377" s="98" t="s">
        <v>30</v>
      </c>
      <c r="I377" s="98" t="s">
        <v>30</v>
      </c>
      <c r="J377" s="99"/>
      <c r="K377" s="110"/>
      <c r="L377" s="100"/>
      <c r="M377" s="100"/>
      <c r="N377" s="100"/>
      <c r="O377" s="101" t="s">
        <v>2866</v>
      </c>
      <c r="P377" s="102"/>
      <c r="Q377" s="103"/>
      <c r="R377" s="102"/>
      <c r="S377" s="102"/>
    </row>
    <row r="378" spans="1:19" ht="100" x14ac:dyDescent="0.55000000000000004">
      <c r="A378" s="92" t="s">
        <v>438</v>
      </c>
      <c r="B378" s="93" t="s">
        <v>989</v>
      </c>
      <c r="C378" s="94" t="s">
        <v>1065</v>
      </c>
      <c r="D378" s="94" t="s">
        <v>1066</v>
      </c>
      <c r="E378" s="95"/>
      <c r="F378" s="96">
        <v>240440</v>
      </c>
      <c r="G378" s="94" t="s">
        <v>1072</v>
      </c>
      <c r="H378" s="98" t="s">
        <v>30</v>
      </c>
      <c r="I378" s="98" t="s">
        <v>30</v>
      </c>
      <c r="J378" s="99"/>
      <c r="K378" s="110"/>
      <c r="L378" s="100"/>
      <c r="M378" s="100"/>
      <c r="N378" s="100"/>
      <c r="O378" s="101" t="s">
        <v>2866</v>
      </c>
      <c r="P378" s="102"/>
      <c r="Q378" s="103"/>
      <c r="R378" s="102"/>
      <c r="S378" s="102"/>
    </row>
    <row r="379" spans="1:19" ht="100" x14ac:dyDescent="0.55000000000000004">
      <c r="A379" s="92" t="s">
        <v>438</v>
      </c>
      <c r="B379" s="93" t="s">
        <v>989</v>
      </c>
      <c r="C379" s="94" t="s">
        <v>1065</v>
      </c>
      <c r="D379" s="94" t="s">
        <v>1066</v>
      </c>
      <c r="E379" s="95"/>
      <c r="F379" s="96">
        <v>240441</v>
      </c>
      <c r="G379" s="94" t="s">
        <v>1073</v>
      </c>
      <c r="H379" s="98" t="s">
        <v>30</v>
      </c>
      <c r="I379" s="98" t="s">
        <v>30</v>
      </c>
      <c r="J379" s="99"/>
      <c r="K379" s="110"/>
      <c r="L379" s="100"/>
      <c r="M379" s="100"/>
      <c r="N379" s="100"/>
      <c r="O379" s="101" t="s">
        <v>2866</v>
      </c>
      <c r="P379" s="102"/>
      <c r="Q379" s="103"/>
      <c r="R379" s="102"/>
      <c r="S379" s="102"/>
    </row>
    <row r="380" spans="1:19" ht="100" x14ac:dyDescent="0.55000000000000004">
      <c r="A380" s="92" t="s">
        <v>438</v>
      </c>
      <c r="B380" s="93" t="s">
        <v>989</v>
      </c>
      <c r="C380" s="94" t="s">
        <v>1065</v>
      </c>
      <c r="D380" s="94" t="s">
        <v>1066</v>
      </c>
      <c r="E380" s="95"/>
      <c r="F380" s="96">
        <v>242184</v>
      </c>
      <c r="G380" s="94" t="s">
        <v>1074</v>
      </c>
      <c r="H380" s="98" t="s">
        <v>30</v>
      </c>
      <c r="I380" s="98" t="s">
        <v>30</v>
      </c>
      <c r="J380" s="99"/>
      <c r="K380" s="110"/>
      <c r="L380" s="100"/>
      <c r="M380" s="100"/>
      <c r="N380" s="100"/>
      <c r="O380" s="101" t="s">
        <v>2866</v>
      </c>
      <c r="P380" s="102"/>
      <c r="Q380" s="103"/>
      <c r="R380" s="102"/>
      <c r="S380" s="102"/>
    </row>
    <row r="381" spans="1:19" ht="80" x14ac:dyDescent="0.55000000000000004">
      <c r="A381" s="92" t="s">
        <v>438</v>
      </c>
      <c r="B381" s="93" t="s">
        <v>989</v>
      </c>
      <c r="C381" s="94" t="s">
        <v>1075</v>
      </c>
      <c r="D381" s="94" t="s">
        <v>1076</v>
      </c>
      <c r="E381" s="95"/>
      <c r="F381" s="96">
        <v>240442</v>
      </c>
      <c r="G381" s="94" t="s">
        <v>1077</v>
      </c>
      <c r="H381" s="98" t="s">
        <v>30</v>
      </c>
      <c r="I381" s="98" t="s">
        <v>30</v>
      </c>
      <c r="J381" s="99"/>
      <c r="K381" s="110"/>
      <c r="L381" s="100"/>
      <c r="M381" s="100"/>
      <c r="N381" s="100"/>
      <c r="O381" s="101" t="s">
        <v>2866</v>
      </c>
      <c r="P381" s="102"/>
      <c r="Q381" s="103"/>
      <c r="R381" s="102"/>
      <c r="S381" s="102"/>
    </row>
    <row r="382" spans="1:19" ht="120" x14ac:dyDescent="0.55000000000000004">
      <c r="A382" s="92" t="s">
        <v>438</v>
      </c>
      <c r="B382" s="93" t="s">
        <v>989</v>
      </c>
      <c r="C382" s="94" t="s">
        <v>1075</v>
      </c>
      <c r="D382" s="94" t="s">
        <v>1076</v>
      </c>
      <c r="E382" s="95"/>
      <c r="F382" s="96">
        <v>240443</v>
      </c>
      <c r="G382" s="94" t="s">
        <v>1078</v>
      </c>
      <c r="H382" s="98" t="s">
        <v>30</v>
      </c>
      <c r="I382" s="98" t="s">
        <v>30</v>
      </c>
      <c r="J382" s="99"/>
      <c r="K382" s="110"/>
      <c r="L382" s="100"/>
      <c r="M382" s="100"/>
      <c r="N382" s="100"/>
      <c r="O382" s="101" t="s">
        <v>2866</v>
      </c>
      <c r="P382" s="102"/>
      <c r="Q382" s="103"/>
      <c r="R382" s="102"/>
      <c r="S382" s="102"/>
    </row>
    <row r="383" spans="1:19" ht="80" x14ac:dyDescent="0.55000000000000004">
      <c r="A383" s="92" t="s">
        <v>438</v>
      </c>
      <c r="B383" s="93" t="s">
        <v>989</v>
      </c>
      <c r="C383" s="94" t="s">
        <v>1075</v>
      </c>
      <c r="D383" s="94" t="s">
        <v>1076</v>
      </c>
      <c r="E383" s="95"/>
      <c r="F383" s="96">
        <v>240444</v>
      </c>
      <c r="G383" s="94" t="s">
        <v>1079</v>
      </c>
      <c r="H383" s="98" t="s">
        <v>30</v>
      </c>
      <c r="I383" s="98" t="s">
        <v>30</v>
      </c>
      <c r="J383" s="99" t="s">
        <v>1080</v>
      </c>
      <c r="K383" s="110"/>
      <c r="L383" s="100"/>
      <c r="M383" s="100"/>
      <c r="N383" s="100"/>
      <c r="O383" s="101" t="s">
        <v>2866</v>
      </c>
      <c r="P383" s="102"/>
      <c r="Q383" s="103"/>
      <c r="R383" s="102"/>
      <c r="S383" s="102"/>
    </row>
    <row r="384" spans="1:19" ht="80" x14ac:dyDescent="0.55000000000000004">
      <c r="A384" s="92" t="s">
        <v>438</v>
      </c>
      <c r="B384" s="93" t="s">
        <v>989</v>
      </c>
      <c r="C384" s="94" t="s">
        <v>1075</v>
      </c>
      <c r="D384" s="94" t="s">
        <v>1076</v>
      </c>
      <c r="E384" s="95"/>
      <c r="F384" s="96">
        <v>240445</v>
      </c>
      <c r="G384" s="94" t="s">
        <v>1081</v>
      </c>
      <c r="H384" s="98" t="s">
        <v>30</v>
      </c>
      <c r="I384" s="98" t="s">
        <v>30</v>
      </c>
      <c r="J384" s="99"/>
      <c r="K384" s="110"/>
      <c r="L384" s="100"/>
      <c r="M384" s="100"/>
      <c r="N384" s="100"/>
      <c r="O384" s="101" t="s">
        <v>2866</v>
      </c>
      <c r="P384" s="102"/>
      <c r="Q384" s="103"/>
      <c r="R384" s="102"/>
      <c r="S384" s="102"/>
    </row>
    <row r="385" spans="1:19" ht="80" x14ac:dyDescent="0.55000000000000004">
      <c r="A385" s="92" t="s">
        <v>438</v>
      </c>
      <c r="B385" s="93" t="s">
        <v>989</v>
      </c>
      <c r="C385" s="94" t="s">
        <v>1075</v>
      </c>
      <c r="D385" s="94" t="s">
        <v>1076</v>
      </c>
      <c r="E385" s="95"/>
      <c r="F385" s="96">
        <v>240446</v>
      </c>
      <c r="G385" s="94" t="s">
        <v>1082</v>
      </c>
      <c r="H385" s="98" t="s">
        <v>30</v>
      </c>
      <c r="I385" s="98" t="s">
        <v>30</v>
      </c>
      <c r="J385" s="99"/>
      <c r="K385" s="110"/>
      <c r="L385" s="100"/>
      <c r="M385" s="100"/>
      <c r="N385" s="100"/>
      <c r="O385" s="101" t="s">
        <v>2866</v>
      </c>
      <c r="P385" s="102"/>
      <c r="Q385" s="103"/>
      <c r="R385" s="102"/>
      <c r="S385" s="102"/>
    </row>
    <row r="386" spans="1:19" ht="120" x14ac:dyDescent="0.55000000000000004">
      <c r="A386" s="92" t="s">
        <v>438</v>
      </c>
      <c r="B386" s="93" t="s">
        <v>989</v>
      </c>
      <c r="C386" s="94" t="s">
        <v>1083</v>
      </c>
      <c r="D386" s="94" t="s">
        <v>1084</v>
      </c>
      <c r="E386" s="95"/>
      <c r="F386" s="96">
        <v>240447</v>
      </c>
      <c r="G386" s="94" t="s">
        <v>1085</v>
      </c>
      <c r="H386" s="98" t="s">
        <v>30</v>
      </c>
      <c r="I386" s="98" t="s">
        <v>30</v>
      </c>
      <c r="J386" s="99" t="s">
        <v>1086</v>
      </c>
      <c r="K386" s="110"/>
      <c r="L386" s="100"/>
      <c r="M386" s="100"/>
      <c r="N386" s="100"/>
      <c r="O386" s="101" t="s">
        <v>2866</v>
      </c>
      <c r="P386" s="102"/>
      <c r="Q386" s="103"/>
      <c r="R386" s="102"/>
      <c r="S386" s="102"/>
    </row>
    <row r="387" spans="1:19" ht="240" x14ac:dyDescent="0.55000000000000004">
      <c r="A387" s="92" t="s">
        <v>438</v>
      </c>
      <c r="B387" s="93" t="s">
        <v>989</v>
      </c>
      <c r="C387" s="94" t="s">
        <v>1083</v>
      </c>
      <c r="D387" s="94" t="s">
        <v>1087</v>
      </c>
      <c r="E387" s="95"/>
      <c r="F387" s="96">
        <v>240448</v>
      </c>
      <c r="G387" s="94" t="s">
        <v>1088</v>
      </c>
      <c r="H387" s="98" t="s">
        <v>30</v>
      </c>
      <c r="I387" s="98" t="s">
        <v>30</v>
      </c>
      <c r="J387" s="99" t="s">
        <v>1089</v>
      </c>
      <c r="K387" s="110"/>
      <c r="L387" s="100"/>
      <c r="M387" s="100"/>
      <c r="N387" s="100"/>
      <c r="O387" s="101" t="s">
        <v>2866</v>
      </c>
      <c r="P387" s="102"/>
      <c r="Q387" s="103"/>
      <c r="R387" s="102"/>
      <c r="S387" s="102"/>
    </row>
    <row r="388" spans="1:19" ht="160" hidden="1" x14ac:dyDescent="0.55000000000000004">
      <c r="A388" s="32" t="s">
        <v>438</v>
      </c>
      <c r="B388" s="33" t="s">
        <v>989</v>
      </c>
      <c r="C388" s="34" t="s">
        <v>1090</v>
      </c>
      <c r="D388" s="34" t="s">
        <v>1091</v>
      </c>
      <c r="E388" s="35"/>
      <c r="F388" s="36">
        <v>240449</v>
      </c>
      <c r="G388" s="34" t="s">
        <v>1092</v>
      </c>
      <c r="H388" s="38" t="s">
        <v>16</v>
      </c>
      <c r="I388" s="38" t="s">
        <v>16</v>
      </c>
      <c r="J388" s="39" t="s">
        <v>1093</v>
      </c>
      <c r="K388" s="45"/>
      <c r="L388" s="9">
        <v>46113</v>
      </c>
      <c r="M388" s="9"/>
      <c r="N388" s="9"/>
      <c r="O388" s="40"/>
      <c r="P388" s="40"/>
      <c r="Q388" s="40"/>
      <c r="R388" s="40"/>
      <c r="S388" s="40"/>
    </row>
    <row r="389" spans="1:19" ht="80" x14ac:dyDescent="0.55000000000000004">
      <c r="A389" s="92" t="s">
        <v>438</v>
      </c>
      <c r="B389" s="93" t="s">
        <v>989</v>
      </c>
      <c r="C389" s="94" t="s">
        <v>1090</v>
      </c>
      <c r="D389" s="94" t="s">
        <v>1091</v>
      </c>
      <c r="E389" s="95"/>
      <c r="F389" s="96">
        <v>240450</v>
      </c>
      <c r="G389" s="94" t="s">
        <v>1094</v>
      </c>
      <c r="H389" s="98" t="s">
        <v>30</v>
      </c>
      <c r="I389" s="98" t="s">
        <v>30</v>
      </c>
      <c r="J389" s="99"/>
      <c r="K389" s="110"/>
      <c r="L389" s="100"/>
      <c r="M389" s="100"/>
      <c r="N389" s="100"/>
      <c r="O389" s="101" t="s">
        <v>2866</v>
      </c>
      <c r="P389" s="102"/>
      <c r="Q389" s="103"/>
      <c r="R389" s="102"/>
      <c r="S389" s="102"/>
    </row>
    <row r="390" spans="1:19" ht="160" x14ac:dyDescent="0.55000000000000004">
      <c r="A390" s="92" t="s">
        <v>438</v>
      </c>
      <c r="B390" s="93" t="s">
        <v>989</v>
      </c>
      <c r="C390" s="94" t="s">
        <v>1090</v>
      </c>
      <c r="D390" s="94" t="s">
        <v>1091</v>
      </c>
      <c r="E390" s="95"/>
      <c r="F390" s="96">
        <v>240451</v>
      </c>
      <c r="G390" s="94" t="s">
        <v>2887</v>
      </c>
      <c r="H390" s="98" t="s">
        <v>30</v>
      </c>
      <c r="I390" s="98" t="s">
        <v>30</v>
      </c>
      <c r="J390" s="99" t="s">
        <v>1095</v>
      </c>
      <c r="K390" s="110"/>
      <c r="L390" s="100"/>
      <c r="M390" s="100"/>
      <c r="N390" s="100"/>
      <c r="O390" s="101" t="s">
        <v>2868</v>
      </c>
      <c r="P390" s="102"/>
      <c r="Q390" s="103"/>
      <c r="R390" s="102"/>
      <c r="S390" s="102"/>
    </row>
    <row r="391" spans="1:19" ht="60" x14ac:dyDescent="0.55000000000000004">
      <c r="A391" s="92" t="s">
        <v>438</v>
      </c>
      <c r="B391" s="93" t="s">
        <v>989</v>
      </c>
      <c r="C391" s="94" t="s">
        <v>1090</v>
      </c>
      <c r="D391" s="94" t="s">
        <v>1091</v>
      </c>
      <c r="E391" s="95"/>
      <c r="F391" s="96">
        <v>242185</v>
      </c>
      <c r="G391" s="94" t="s">
        <v>1096</v>
      </c>
      <c r="H391" s="98" t="s">
        <v>30</v>
      </c>
      <c r="I391" s="98" t="s">
        <v>30</v>
      </c>
      <c r="J391" s="99"/>
      <c r="K391" s="110"/>
      <c r="L391" s="100"/>
      <c r="M391" s="100"/>
      <c r="N391" s="100"/>
      <c r="O391" s="101" t="s">
        <v>2866</v>
      </c>
      <c r="P391" s="102"/>
      <c r="Q391" s="103"/>
      <c r="R391" s="102"/>
      <c r="S391" s="102"/>
    </row>
    <row r="392" spans="1:19" ht="100" hidden="1" x14ac:dyDescent="0.55000000000000004">
      <c r="A392" s="32" t="s">
        <v>438</v>
      </c>
      <c r="B392" s="33" t="s">
        <v>989</v>
      </c>
      <c r="C392" s="34" t="s">
        <v>1090</v>
      </c>
      <c r="D392" s="34" t="s">
        <v>1091</v>
      </c>
      <c r="E392" s="35"/>
      <c r="F392" s="36">
        <v>240453</v>
      </c>
      <c r="G392" s="34" t="s">
        <v>1097</v>
      </c>
      <c r="H392" s="38" t="s">
        <v>16</v>
      </c>
      <c r="I392" s="38" t="s">
        <v>16</v>
      </c>
      <c r="J392" s="39"/>
      <c r="K392" s="45"/>
      <c r="L392" s="9">
        <v>46113</v>
      </c>
      <c r="M392" s="9" t="s">
        <v>399</v>
      </c>
      <c r="N392" s="18" t="s">
        <v>1098</v>
      </c>
      <c r="O392" s="40"/>
      <c r="P392" s="40"/>
      <c r="Q392" s="40"/>
      <c r="R392" s="40"/>
      <c r="S392" s="40"/>
    </row>
    <row r="393" spans="1:19" ht="100" x14ac:dyDescent="0.55000000000000004">
      <c r="A393" s="92" t="s">
        <v>438</v>
      </c>
      <c r="B393" s="93" t="s">
        <v>989</v>
      </c>
      <c r="C393" s="94" t="s">
        <v>1090</v>
      </c>
      <c r="D393" s="94" t="s">
        <v>1091</v>
      </c>
      <c r="E393" s="95"/>
      <c r="F393" s="96">
        <v>240454</v>
      </c>
      <c r="G393" s="94" t="s">
        <v>1099</v>
      </c>
      <c r="H393" s="98" t="s">
        <v>30</v>
      </c>
      <c r="I393" s="98" t="s">
        <v>30</v>
      </c>
      <c r="J393" s="99" t="s">
        <v>1100</v>
      </c>
      <c r="K393" s="110"/>
      <c r="L393" s="100"/>
      <c r="M393" s="100"/>
      <c r="N393" s="100"/>
      <c r="O393" s="101" t="s">
        <v>2866</v>
      </c>
      <c r="P393" s="102"/>
      <c r="Q393" s="103"/>
      <c r="R393" s="102"/>
      <c r="S393" s="102"/>
    </row>
    <row r="394" spans="1:19" ht="120" hidden="1" x14ac:dyDescent="0.55000000000000004">
      <c r="A394" s="32" t="s">
        <v>438</v>
      </c>
      <c r="B394" s="33" t="s">
        <v>989</v>
      </c>
      <c r="C394" s="34" t="s">
        <v>1090</v>
      </c>
      <c r="D394" s="34" t="s">
        <v>1091</v>
      </c>
      <c r="E394" s="35"/>
      <c r="F394" s="36">
        <v>240455</v>
      </c>
      <c r="G394" s="34" t="s">
        <v>1101</v>
      </c>
      <c r="H394" s="38" t="s">
        <v>16</v>
      </c>
      <c r="I394" s="38" t="s">
        <v>16</v>
      </c>
      <c r="J394" s="39" t="s">
        <v>1102</v>
      </c>
      <c r="K394" s="45"/>
      <c r="L394" s="9">
        <v>46113</v>
      </c>
      <c r="M394" s="9"/>
      <c r="N394" s="9"/>
      <c r="O394" s="40"/>
      <c r="P394" s="40"/>
      <c r="Q394" s="40"/>
      <c r="R394" s="40"/>
      <c r="S394" s="40"/>
    </row>
    <row r="395" spans="1:19" ht="120" x14ac:dyDescent="0.55000000000000004">
      <c r="A395" s="92" t="s">
        <v>438</v>
      </c>
      <c r="B395" s="93" t="s">
        <v>989</v>
      </c>
      <c r="C395" s="94" t="s">
        <v>1090</v>
      </c>
      <c r="D395" s="94" t="s">
        <v>1091</v>
      </c>
      <c r="E395" s="95"/>
      <c r="F395" s="96">
        <v>240456</v>
      </c>
      <c r="G395" s="94" t="s">
        <v>1103</v>
      </c>
      <c r="H395" s="98" t="s">
        <v>30</v>
      </c>
      <c r="I395" s="98" t="s">
        <v>30</v>
      </c>
      <c r="J395" s="99" t="s">
        <v>1104</v>
      </c>
      <c r="K395" s="110"/>
      <c r="L395" s="100"/>
      <c r="M395" s="100"/>
      <c r="N395" s="100"/>
      <c r="O395" s="101" t="s">
        <v>2866</v>
      </c>
      <c r="P395" s="102"/>
      <c r="Q395" s="103"/>
      <c r="R395" s="102"/>
      <c r="S395" s="102"/>
    </row>
    <row r="396" spans="1:19" ht="140" hidden="1" x14ac:dyDescent="0.55000000000000004">
      <c r="A396" s="32" t="s">
        <v>438</v>
      </c>
      <c r="B396" s="33" t="s">
        <v>989</v>
      </c>
      <c r="C396" s="34" t="s">
        <v>1090</v>
      </c>
      <c r="D396" s="34" t="s">
        <v>1091</v>
      </c>
      <c r="E396" s="50" t="s">
        <v>414</v>
      </c>
      <c r="F396" s="36">
        <v>240457</v>
      </c>
      <c r="G396" s="34" t="s">
        <v>1105</v>
      </c>
      <c r="H396" s="38" t="s">
        <v>16</v>
      </c>
      <c r="I396" s="38" t="s">
        <v>16</v>
      </c>
      <c r="J396" s="39" t="s">
        <v>1104</v>
      </c>
      <c r="K396" s="45"/>
      <c r="L396" s="9">
        <v>46113</v>
      </c>
      <c r="M396" s="9" t="s">
        <v>399</v>
      </c>
      <c r="N396" s="18" t="s">
        <v>1106</v>
      </c>
      <c r="O396" s="40"/>
      <c r="P396" s="40"/>
      <c r="Q396" s="40"/>
      <c r="R396" s="40"/>
      <c r="S396" s="40"/>
    </row>
    <row r="397" spans="1:19" ht="120" hidden="1" x14ac:dyDescent="0.55000000000000004">
      <c r="A397" s="32" t="s">
        <v>438</v>
      </c>
      <c r="B397" s="33" t="s">
        <v>989</v>
      </c>
      <c r="C397" s="34" t="s">
        <v>1090</v>
      </c>
      <c r="D397" s="34" t="s">
        <v>1091</v>
      </c>
      <c r="E397" s="35"/>
      <c r="F397" s="36">
        <v>240458</v>
      </c>
      <c r="G397" s="34" t="s">
        <v>1107</v>
      </c>
      <c r="H397" s="38" t="s">
        <v>16</v>
      </c>
      <c r="I397" s="38" t="s">
        <v>16</v>
      </c>
      <c r="J397" s="39" t="s">
        <v>1104</v>
      </c>
      <c r="K397" s="45"/>
      <c r="L397" s="9">
        <v>46113</v>
      </c>
      <c r="M397" s="9"/>
      <c r="N397" s="9"/>
      <c r="O397" s="40"/>
      <c r="P397" s="40"/>
      <c r="Q397" s="40"/>
      <c r="R397" s="40"/>
      <c r="S397" s="40"/>
    </row>
    <row r="398" spans="1:19" ht="220" hidden="1" x14ac:dyDescent="0.55000000000000004">
      <c r="A398" s="32" t="s">
        <v>438</v>
      </c>
      <c r="B398" s="33" t="s">
        <v>989</v>
      </c>
      <c r="C398" s="34" t="s">
        <v>1090</v>
      </c>
      <c r="D398" s="34" t="s">
        <v>1091</v>
      </c>
      <c r="E398" s="50" t="s">
        <v>414</v>
      </c>
      <c r="F398" s="36">
        <v>240459</v>
      </c>
      <c r="G398" s="34" t="s">
        <v>1108</v>
      </c>
      <c r="H398" s="38" t="s">
        <v>16</v>
      </c>
      <c r="I398" s="38" t="s">
        <v>16</v>
      </c>
      <c r="J398" s="39" t="s">
        <v>1109</v>
      </c>
      <c r="K398" s="45"/>
      <c r="L398" s="9">
        <v>46113</v>
      </c>
      <c r="M398" s="9" t="s">
        <v>399</v>
      </c>
      <c r="N398" s="18" t="s">
        <v>1106</v>
      </c>
      <c r="O398" s="40"/>
      <c r="P398" s="40"/>
      <c r="Q398" s="40"/>
      <c r="R398" s="40"/>
      <c r="S398" s="40"/>
    </row>
    <row r="399" spans="1:19" ht="80" x14ac:dyDescent="0.55000000000000004">
      <c r="A399" s="92" t="s">
        <v>438</v>
      </c>
      <c r="B399" s="93" t="s">
        <v>989</v>
      </c>
      <c r="C399" s="94" t="s">
        <v>1090</v>
      </c>
      <c r="D399" s="94" t="s">
        <v>1091</v>
      </c>
      <c r="E399" s="95"/>
      <c r="F399" s="96">
        <v>242186</v>
      </c>
      <c r="G399" s="97" t="s">
        <v>1110</v>
      </c>
      <c r="H399" s="98" t="s">
        <v>30</v>
      </c>
      <c r="I399" s="98" t="s">
        <v>30</v>
      </c>
      <c r="J399" s="99"/>
      <c r="K399" s="92"/>
      <c r="L399" s="100"/>
      <c r="M399" s="100"/>
      <c r="N399" s="100"/>
      <c r="O399" s="101" t="s">
        <v>2866</v>
      </c>
      <c r="P399" s="102"/>
      <c r="Q399" s="103"/>
      <c r="R399" s="102"/>
      <c r="S399" s="102"/>
    </row>
    <row r="400" spans="1:19" ht="80" x14ac:dyDescent="0.55000000000000004">
      <c r="A400" s="92" t="s">
        <v>438</v>
      </c>
      <c r="B400" s="93" t="s">
        <v>989</v>
      </c>
      <c r="C400" s="94" t="s">
        <v>1090</v>
      </c>
      <c r="D400" s="94" t="s">
        <v>1091</v>
      </c>
      <c r="E400" s="95"/>
      <c r="F400" s="96">
        <v>242187</v>
      </c>
      <c r="G400" s="97" t="s">
        <v>1111</v>
      </c>
      <c r="H400" s="98" t="s">
        <v>30</v>
      </c>
      <c r="I400" s="98" t="s">
        <v>30</v>
      </c>
      <c r="J400" s="99"/>
      <c r="K400" s="92"/>
      <c r="L400" s="100"/>
      <c r="M400" s="100"/>
      <c r="N400" s="100"/>
      <c r="O400" s="101" t="s">
        <v>2866</v>
      </c>
      <c r="P400" s="102"/>
      <c r="Q400" s="103"/>
      <c r="R400" s="102"/>
      <c r="S400" s="102"/>
    </row>
    <row r="401" spans="1:19" ht="80" x14ac:dyDescent="0.55000000000000004">
      <c r="A401" s="92" t="s">
        <v>438</v>
      </c>
      <c r="B401" s="93" t="s">
        <v>989</v>
      </c>
      <c r="C401" s="94" t="s">
        <v>1090</v>
      </c>
      <c r="D401" s="94" t="s">
        <v>1091</v>
      </c>
      <c r="E401" s="95"/>
      <c r="F401" s="96">
        <v>242188</v>
      </c>
      <c r="G401" s="97" t="s">
        <v>1112</v>
      </c>
      <c r="H401" s="98" t="s">
        <v>30</v>
      </c>
      <c r="I401" s="98" t="s">
        <v>30</v>
      </c>
      <c r="J401" s="99"/>
      <c r="K401" s="92"/>
      <c r="L401" s="100"/>
      <c r="M401" s="100"/>
      <c r="N401" s="100"/>
      <c r="O401" s="101" t="s">
        <v>2868</v>
      </c>
      <c r="P401" s="102"/>
      <c r="Q401" s="103"/>
      <c r="R401" s="102"/>
      <c r="S401" s="102"/>
    </row>
    <row r="402" spans="1:19" ht="80" x14ac:dyDescent="0.55000000000000004">
      <c r="A402" s="92" t="s">
        <v>438</v>
      </c>
      <c r="B402" s="93" t="s">
        <v>989</v>
      </c>
      <c r="C402" s="94" t="s">
        <v>1090</v>
      </c>
      <c r="D402" s="94" t="s">
        <v>1091</v>
      </c>
      <c r="E402" s="95"/>
      <c r="F402" s="96">
        <v>242189</v>
      </c>
      <c r="G402" s="97" t="s">
        <v>1113</v>
      </c>
      <c r="H402" s="98" t="s">
        <v>30</v>
      </c>
      <c r="I402" s="98" t="s">
        <v>30</v>
      </c>
      <c r="J402" s="99"/>
      <c r="K402" s="92"/>
      <c r="L402" s="100"/>
      <c r="M402" s="100"/>
      <c r="N402" s="100"/>
      <c r="O402" s="101" t="s">
        <v>2866</v>
      </c>
      <c r="P402" s="102"/>
      <c r="Q402" s="103"/>
      <c r="R402" s="102"/>
      <c r="S402" s="102"/>
    </row>
    <row r="403" spans="1:19" ht="200" x14ac:dyDescent="0.55000000000000004">
      <c r="A403" s="92" t="s">
        <v>438</v>
      </c>
      <c r="B403" s="93" t="s">
        <v>989</v>
      </c>
      <c r="C403" s="94" t="s">
        <v>1114</v>
      </c>
      <c r="D403" s="94" t="s">
        <v>1115</v>
      </c>
      <c r="E403" s="95"/>
      <c r="F403" s="96">
        <v>240462</v>
      </c>
      <c r="G403" s="94" t="s">
        <v>1116</v>
      </c>
      <c r="H403" s="98" t="s">
        <v>30</v>
      </c>
      <c r="I403" s="98" t="s">
        <v>30</v>
      </c>
      <c r="J403" s="99" t="s">
        <v>1117</v>
      </c>
      <c r="K403" s="110"/>
      <c r="L403" s="100"/>
      <c r="M403" s="100"/>
      <c r="N403" s="100"/>
      <c r="O403" s="101" t="s">
        <v>2866</v>
      </c>
      <c r="P403" s="102"/>
      <c r="Q403" s="103"/>
      <c r="R403" s="102"/>
      <c r="S403" s="102"/>
    </row>
    <row r="404" spans="1:19" ht="100" x14ac:dyDescent="0.55000000000000004">
      <c r="A404" s="92" t="s">
        <v>438</v>
      </c>
      <c r="B404" s="93" t="s">
        <v>989</v>
      </c>
      <c r="C404" s="94" t="s">
        <v>1114</v>
      </c>
      <c r="D404" s="94" t="s">
        <v>1115</v>
      </c>
      <c r="E404" s="95"/>
      <c r="F404" s="96">
        <v>240465</v>
      </c>
      <c r="G404" s="94" t="s">
        <v>1118</v>
      </c>
      <c r="H404" s="98" t="s">
        <v>30</v>
      </c>
      <c r="I404" s="98" t="s">
        <v>30</v>
      </c>
      <c r="J404" s="99"/>
      <c r="K404" s="110"/>
      <c r="L404" s="100"/>
      <c r="M404" s="100"/>
      <c r="N404" s="100"/>
      <c r="O404" s="101" t="s">
        <v>2866</v>
      </c>
      <c r="P404" s="102"/>
      <c r="Q404" s="103"/>
      <c r="R404" s="102"/>
      <c r="S404" s="102"/>
    </row>
    <row r="405" spans="1:19" ht="180" x14ac:dyDescent="0.55000000000000004">
      <c r="A405" s="92" t="s">
        <v>438</v>
      </c>
      <c r="B405" s="93" t="s">
        <v>989</v>
      </c>
      <c r="C405" s="94" t="s">
        <v>1114</v>
      </c>
      <c r="D405" s="94" t="s">
        <v>1115</v>
      </c>
      <c r="E405" s="95"/>
      <c r="F405" s="96">
        <v>242722</v>
      </c>
      <c r="G405" s="94" t="s">
        <v>1119</v>
      </c>
      <c r="H405" s="98" t="s">
        <v>30</v>
      </c>
      <c r="I405" s="98" t="s">
        <v>30</v>
      </c>
      <c r="J405" s="99" t="s">
        <v>1120</v>
      </c>
      <c r="K405" s="92" t="s">
        <v>965</v>
      </c>
      <c r="L405" s="100"/>
      <c r="M405" s="100"/>
      <c r="N405" s="100"/>
      <c r="O405" s="101" t="s">
        <v>2866</v>
      </c>
      <c r="P405" s="102"/>
      <c r="Q405" s="103"/>
      <c r="R405" s="102"/>
      <c r="S405" s="102"/>
    </row>
    <row r="406" spans="1:19" ht="100" x14ac:dyDescent="0.55000000000000004">
      <c r="A406" s="92" t="s">
        <v>438</v>
      </c>
      <c r="B406" s="93" t="s">
        <v>989</v>
      </c>
      <c r="C406" s="94" t="s">
        <v>1114</v>
      </c>
      <c r="D406" s="94" t="s">
        <v>1115</v>
      </c>
      <c r="E406" s="95"/>
      <c r="F406" s="96">
        <v>242723</v>
      </c>
      <c r="G406" s="94" t="s">
        <v>1121</v>
      </c>
      <c r="H406" s="98" t="s">
        <v>30</v>
      </c>
      <c r="I406" s="98" t="s">
        <v>30</v>
      </c>
      <c r="J406" s="99" t="s">
        <v>1117</v>
      </c>
      <c r="K406" s="92" t="s">
        <v>965</v>
      </c>
      <c r="L406" s="100"/>
      <c r="M406" s="100"/>
      <c r="N406" s="100"/>
      <c r="O406" s="101" t="s">
        <v>2866</v>
      </c>
      <c r="P406" s="102"/>
      <c r="Q406" s="103"/>
      <c r="R406" s="102"/>
      <c r="S406" s="102"/>
    </row>
    <row r="407" spans="1:19" ht="80" x14ac:dyDescent="0.55000000000000004">
      <c r="A407" s="92" t="s">
        <v>438</v>
      </c>
      <c r="B407" s="93" t="s">
        <v>989</v>
      </c>
      <c r="C407" s="94" t="s">
        <v>1114</v>
      </c>
      <c r="D407" s="94" t="s">
        <v>1115</v>
      </c>
      <c r="E407" s="95"/>
      <c r="F407" s="96">
        <v>242724</v>
      </c>
      <c r="G407" s="94" t="s">
        <v>1122</v>
      </c>
      <c r="H407" s="98" t="s">
        <v>30</v>
      </c>
      <c r="I407" s="98" t="s">
        <v>30</v>
      </c>
      <c r="J407" s="99"/>
      <c r="K407" s="92" t="s">
        <v>965</v>
      </c>
      <c r="L407" s="100"/>
      <c r="M407" s="100"/>
      <c r="N407" s="100"/>
      <c r="O407" s="101" t="s">
        <v>2866</v>
      </c>
      <c r="P407" s="102"/>
      <c r="Q407" s="103"/>
      <c r="R407" s="102"/>
      <c r="S407" s="102"/>
    </row>
    <row r="408" spans="1:19" ht="80" x14ac:dyDescent="0.55000000000000004">
      <c r="A408" s="92" t="s">
        <v>438</v>
      </c>
      <c r="B408" s="93" t="s">
        <v>989</v>
      </c>
      <c r="C408" s="94" t="s">
        <v>1114</v>
      </c>
      <c r="D408" s="94" t="s">
        <v>1115</v>
      </c>
      <c r="E408" s="95"/>
      <c r="F408" s="96">
        <v>242725</v>
      </c>
      <c r="G408" s="94" t="s">
        <v>1123</v>
      </c>
      <c r="H408" s="98" t="s">
        <v>30</v>
      </c>
      <c r="I408" s="98" t="s">
        <v>30</v>
      </c>
      <c r="J408" s="99"/>
      <c r="K408" s="92" t="s">
        <v>965</v>
      </c>
      <c r="L408" s="100"/>
      <c r="M408" s="100"/>
      <c r="N408" s="100"/>
      <c r="O408" s="101" t="s">
        <v>2866</v>
      </c>
      <c r="P408" s="102"/>
      <c r="Q408" s="103"/>
      <c r="R408" s="102"/>
      <c r="S408" s="102"/>
    </row>
    <row r="409" spans="1:19" ht="80" x14ac:dyDescent="0.55000000000000004">
      <c r="A409" s="92" t="s">
        <v>438</v>
      </c>
      <c r="B409" s="93" t="s">
        <v>989</v>
      </c>
      <c r="C409" s="94" t="s">
        <v>1114</v>
      </c>
      <c r="D409" s="94" t="s">
        <v>1115</v>
      </c>
      <c r="E409" s="95"/>
      <c r="F409" s="96">
        <v>242726</v>
      </c>
      <c r="G409" s="94" t="s">
        <v>1124</v>
      </c>
      <c r="H409" s="98" t="s">
        <v>30</v>
      </c>
      <c r="I409" s="98" t="s">
        <v>30</v>
      </c>
      <c r="J409" s="99"/>
      <c r="K409" s="92" t="s">
        <v>965</v>
      </c>
      <c r="L409" s="100"/>
      <c r="M409" s="100"/>
      <c r="N409" s="100"/>
      <c r="O409" s="101" t="s">
        <v>2866</v>
      </c>
      <c r="P409" s="102"/>
      <c r="Q409" s="103"/>
      <c r="R409" s="102"/>
      <c r="S409" s="102"/>
    </row>
    <row r="410" spans="1:19" ht="100" x14ac:dyDescent="0.55000000000000004">
      <c r="A410" s="92" t="s">
        <v>438</v>
      </c>
      <c r="B410" s="93" t="s">
        <v>989</v>
      </c>
      <c r="C410" s="94" t="s">
        <v>1114</v>
      </c>
      <c r="D410" s="94" t="s">
        <v>1125</v>
      </c>
      <c r="E410" s="95"/>
      <c r="F410" s="96">
        <v>242727</v>
      </c>
      <c r="G410" s="94" t="s">
        <v>1126</v>
      </c>
      <c r="H410" s="98" t="s">
        <v>30</v>
      </c>
      <c r="I410" s="98" t="s">
        <v>30</v>
      </c>
      <c r="J410" s="99" t="s">
        <v>1127</v>
      </c>
      <c r="K410" s="92" t="s">
        <v>1128</v>
      </c>
      <c r="L410" s="100"/>
      <c r="M410" s="100"/>
      <c r="N410" s="100"/>
      <c r="O410" s="101" t="s">
        <v>2866</v>
      </c>
      <c r="P410" s="102"/>
      <c r="Q410" s="103"/>
      <c r="R410" s="102"/>
      <c r="S410" s="102"/>
    </row>
    <row r="411" spans="1:19" ht="60" x14ac:dyDescent="0.55000000000000004">
      <c r="A411" s="92" t="s">
        <v>438</v>
      </c>
      <c r="B411" s="93" t="s">
        <v>989</v>
      </c>
      <c r="C411" s="94" t="s">
        <v>1114</v>
      </c>
      <c r="D411" s="94" t="s">
        <v>1129</v>
      </c>
      <c r="E411" s="95"/>
      <c r="F411" s="96">
        <v>240469</v>
      </c>
      <c r="G411" s="94" t="s">
        <v>1045</v>
      </c>
      <c r="H411" s="98" t="s">
        <v>30</v>
      </c>
      <c r="I411" s="98" t="s">
        <v>30</v>
      </c>
      <c r="J411" s="99"/>
      <c r="K411" s="110"/>
      <c r="L411" s="100"/>
      <c r="M411" s="100"/>
      <c r="N411" s="100"/>
      <c r="O411" s="101" t="s">
        <v>2866</v>
      </c>
      <c r="P411" s="102"/>
      <c r="Q411" s="103"/>
      <c r="R411" s="102"/>
      <c r="S411" s="102"/>
    </row>
    <row r="412" spans="1:19" ht="360" x14ac:dyDescent="0.55000000000000004">
      <c r="A412" s="92" t="s">
        <v>438</v>
      </c>
      <c r="B412" s="93" t="s">
        <v>989</v>
      </c>
      <c r="C412" s="94" t="s">
        <v>1114</v>
      </c>
      <c r="D412" s="94" t="s">
        <v>1129</v>
      </c>
      <c r="E412" s="95"/>
      <c r="F412" s="96">
        <v>242728</v>
      </c>
      <c r="G412" s="94" t="s">
        <v>1130</v>
      </c>
      <c r="H412" s="98" t="s">
        <v>30</v>
      </c>
      <c r="I412" s="98" t="s">
        <v>30</v>
      </c>
      <c r="J412" s="99" t="s">
        <v>1127</v>
      </c>
      <c r="K412" s="92" t="s">
        <v>965</v>
      </c>
      <c r="L412" s="100"/>
      <c r="M412" s="100"/>
      <c r="N412" s="100"/>
      <c r="O412" s="101" t="s">
        <v>2866</v>
      </c>
      <c r="P412" s="102"/>
      <c r="Q412" s="103"/>
      <c r="R412" s="102"/>
      <c r="S412" s="102"/>
    </row>
    <row r="413" spans="1:19" ht="300" x14ac:dyDescent="0.55000000000000004">
      <c r="A413" s="92" t="s">
        <v>438</v>
      </c>
      <c r="B413" s="93" t="s">
        <v>989</v>
      </c>
      <c r="C413" s="94" t="s">
        <v>1114</v>
      </c>
      <c r="D413" s="94" t="s">
        <v>1131</v>
      </c>
      <c r="E413" s="95"/>
      <c r="F413" s="96">
        <v>242729</v>
      </c>
      <c r="G413" s="111" t="s">
        <v>1132</v>
      </c>
      <c r="H413" s="98" t="s">
        <v>30</v>
      </c>
      <c r="I413" s="98" t="s">
        <v>30</v>
      </c>
      <c r="J413" s="99" t="s">
        <v>1127</v>
      </c>
      <c r="K413" s="92" t="s">
        <v>1133</v>
      </c>
      <c r="L413" s="100"/>
      <c r="M413" s="100"/>
      <c r="N413" s="100"/>
      <c r="O413" s="101" t="s">
        <v>2866</v>
      </c>
      <c r="P413" s="102"/>
      <c r="Q413" s="103"/>
      <c r="R413" s="102"/>
      <c r="S413" s="102"/>
    </row>
    <row r="414" spans="1:19" ht="160" hidden="1" x14ac:dyDescent="0.55000000000000004">
      <c r="A414" s="32" t="s">
        <v>438</v>
      </c>
      <c r="B414" s="33" t="s">
        <v>989</v>
      </c>
      <c r="C414" s="34" t="s">
        <v>1134</v>
      </c>
      <c r="D414" s="34" t="s">
        <v>1135</v>
      </c>
      <c r="E414" s="35"/>
      <c r="F414" s="36">
        <v>242730</v>
      </c>
      <c r="G414" s="34" t="s">
        <v>1136</v>
      </c>
      <c r="H414" s="38" t="s">
        <v>16</v>
      </c>
      <c r="I414" s="38" t="s">
        <v>16</v>
      </c>
      <c r="J414" s="39"/>
      <c r="K414" s="32" t="s">
        <v>1137</v>
      </c>
      <c r="L414" s="9">
        <v>46113</v>
      </c>
      <c r="M414" s="9" t="s">
        <v>399</v>
      </c>
      <c r="N414" s="18" t="s">
        <v>595</v>
      </c>
      <c r="O414" s="40"/>
      <c r="P414" s="40"/>
      <c r="Q414" s="40"/>
      <c r="R414" s="40"/>
      <c r="S414" s="40"/>
    </row>
    <row r="415" spans="1:19" ht="60" hidden="1" x14ac:dyDescent="0.55000000000000004">
      <c r="A415" s="32" t="s">
        <v>438</v>
      </c>
      <c r="B415" s="33" t="s">
        <v>989</v>
      </c>
      <c r="C415" s="34" t="s">
        <v>1134</v>
      </c>
      <c r="D415" s="34" t="s">
        <v>1135</v>
      </c>
      <c r="E415" s="35"/>
      <c r="F415" s="36">
        <v>240474</v>
      </c>
      <c r="G415" s="34" t="s">
        <v>1045</v>
      </c>
      <c r="H415" s="38" t="s">
        <v>16</v>
      </c>
      <c r="I415" s="38" t="s">
        <v>16</v>
      </c>
      <c r="J415" s="39"/>
      <c r="K415" s="45"/>
      <c r="L415" s="9">
        <v>46113</v>
      </c>
      <c r="M415" s="9"/>
      <c r="N415" s="9"/>
      <c r="O415" s="40"/>
      <c r="P415" s="40"/>
      <c r="Q415" s="40"/>
      <c r="R415" s="40"/>
      <c r="S415" s="40"/>
    </row>
    <row r="416" spans="1:19" ht="60" x14ac:dyDescent="0.55000000000000004">
      <c r="A416" s="92" t="s">
        <v>438</v>
      </c>
      <c r="B416" s="93" t="s">
        <v>989</v>
      </c>
      <c r="C416" s="94" t="s">
        <v>1138</v>
      </c>
      <c r="D416" s="94" t="s">
        <v>1139</v>
      </c>
      <c r="E416" s="95"/>
      <c r="F416" s="96">
        <v>240475</v>
      </c>
      <c r="G416" s="94" t="s">
        <v>1140</v>
      </c>
      <c r="H416" s="98" t="s">
        <v>30</v>
      </c>
      <c r="I416" s="98" t="s">
        <v>30</v>
      </c>
      <c r="J416" s="99"/>
      <c r="K416" s="110"/>
      <c r="L416" s="100"/>
      <c r="M416" s="100"/>
      <c r="N416" s="100"/>
      <c r="O416" s="101" t="s">
        <v>2866</v>
      </c>
      <c r="P416" s="102"/>
      <c r="Q416" s="103"/>
      <c r="R416" s="102"/>
      <c r="S416" s="102"/>
    </row>
    <row r="417" spans="1:19" ht="80" x14ac:dyDescent="0.55000000000000004">
      <c r="A417" s="92" t="s">
        <v>438</v>
      </c>
      <c r="B417" s="93" t="s">
        <v>989</v>
      </c>
      <c r="C417" s="94" t="s">
        <v>1138</v>
      </c>
      <c r="D417" s="94" t="s">
        <v>1139</v>
      </c>
      <c r="E417" s="95"/>
      <c r="F417" s="96">
        <v>242731</v>
      </c>
      <c r="G417" s="94" t="s">
        <v>1141</v>
      </c>
      <c r="H417" s="98" t="s">
        <v>30</v>
      </c>
      <c r="I417" s="98" t="s">
        <v>30</v>
      </c>
      <c r="J417" s="99"/>
      <c r="K417" s="92" t="s">
        <v>1142</v>
      </c>
      <c r="L417" s="100"/>
      <c r="M417" s="100"/>
      <c r="N417" s="100"/>
      <c r="O417" s="101" t="s">
        <v>2866</v>
      </c>
      <c r="P417" s="102"/>
      <c r="Q417" s="103"/>
      <c r="R417" s="102"/>
      <c r="S417" s="102"/>
    </row>
    <row r="418" spans="1:19" ht="60" x14ac:dyDescent="0.55000000000000004">
      <c r="A418" s="92" t="s">
        <v>438</v>
      </c>
      <c r="B418" s="93" t="s">
        <v>989</v>
      </c>
      <c r="C418" s="94" t="s">
        <v>1138</v>
      </c>
      <c r="D418" s="94" t="s">
        <v>1139</v>
      </c>
      <c r="E418" s="95"/>
      <c r="F418" s="96">
        <v>240477</v>
      </c>
      <c r="G418" s="94" t="s">
        <v>1143</v>
      </c>
      <c r="H418" s="98" t="s">
        <v>30</v>
      </c>
      <c r="I418" s="98" t="s">
        <v>30</v>
      </c>
      <c r="J418" s="99"/>
      <c r="K418" s="110"/>
      <c r="L418" s="100"/>
      <c r="M418" s="100"/>
      <c r="N418" s="100"/>
      <c r="O418" s="101" t="s">
        <v>2866</v>
      </c>
      <c r="P418" s="102"/>
      <c r="Q418" s="103"/>
      <c r="R418" s="102"/>
      <c r="S418" s="102"/>
    </row>
    <row r="419" spans="1:19" ht="120" x14ac:dyDescent="0.55000000000000004">
      <c r="A419" s="92" t="s">
        <v>438</v>
      </c>
      <c r="B419" s="93" t="s">
        <v>989</v>
      </c>
      <c r="C419" s="94" t="s">
        <v>1144</v>
      </c>
      <c r="D419" s="94" t="s">
        <v>1145</v>
      </c>
      <c r="E419" s="95"/>
      <c r="F419" s="96">
        <v>242732</v>
      </c>
      <c r="G419" s="94" t="s">
        <v>1146</v>
      </c>
      <c r="H419" s="98" t="s">
        <v>30</v>
      </c>
      <c r="I419" s="98" t="s">
        <v>30</v>
      </c>
      <c r="J419" s="99" t="s">
        <v>1147</v>
      </c>
      <c r="K419" s="92" t="s">
        <v>1148</v>
      </c>
      <c r="L419" s="100"/>
      <c r="M419" s="100"/>
      <c r="N419" s="100"/>
      <c r="O419" s="101" t="s">
        <v>2868</v>
      </c>
      <c r="P419" s="102"/>
      <c r="Q419" s="103"/>
      <c r="R419" s="102"/>
      <c r="S419" s="102"/>
    </row>
    <row r="420" spans="1:19" ht="80" x14ac:dyDescent="0.55000000000000004">
      <c r="A420" s="92" t="s">
        <v>438</v>
      </c>
      <c r="B420" s="93" t="s">
        <v>989</v>
      </c>
      <c r="C420" s="94" t="s">
        <v>1144</v>
      </c>
      <c r="D420" s="94" t="s">
        <v>1145</v>
      </c>
      <c r="E420" s="95"/>
      <c r="F420" s="96">
        <v>240479</v>
      </c>
      <c r="G420" s="94" t="s">
        <v>1149</v>
      </c>
      <c r="H420" s="98" t="s">
        <v>30</v>
      </c>
      <c r="I420" s="98" t="s">
        <v>30</v>
      </c>
      <c r="J420" s="99"/>
      <c r="K420" s="110"/>
      <c r="L420" s="100"/>
      <c r="M420" s="100"/>
      <c r="N420" s="100"/>
      <c r="O420" s="101" t="s">
        <v>2866</v>
      </c>
      <c r="P420" s="102"/>
      <c r="Q420" s="103"/>
      <c r="R420" s="102"/>
      <c r="S420" s="102"/>
    </row>
    <row r="421" spans="1:19" ht="100" x14ac:dyDescent="0.55000000000000004">
      <c r="A421" s="92" t="s">
        <v>438</v>
      </c>
      <c r="B421" s="93" t="s">
        <v>989</v>
      </c>
      <c r="C421" s="94" t="s">
        <v>1150</v>
      </c>
      <c r="D421" s="94" t="s">
        <v>1151</v>
      </c>
      <c r="E421" s="95"/>
      <c r="F421" s="96">
        <v>242733</v>
      </c>
      <c r="G421" s="94" t="s">
        <v>1152</v>
      </c>
      <c r="H421" s="98" t="s">
        <v>30</v>
      </c>
      <c r="I421" s="98" t="s">
        <v>30</v>
      </c>
      <c r="J421" s="99"/>
      <c r="K421" s="92" t="s">
        <v>965</v>
      </c>
      <c r="L421" s="100"/>
      <c r="M421" s="100"/>
      <c r="N421" s="100"/>
      <c r="O421" s="101" t="s">
        <v>2869</v>
      </c>
      <c r="P421" s="102"/>
      <c r="Q421" s="103"/>
      <c r="R421" s="102"/>
      <c r="S421" s="102"/>
    </row>
    <row r="422" spans="1:19" ht="140" x14ac:dyDescent="0.55000000000000004">
      <c r="A422" s="92" t="s">
        <v>438</v>
      </c>
      <c r="B422" s="93" t="s">
        <v>989</v>
      </c>
      <c r="C422" s="94" t="s">
        <v>1150</v>
      </c>
      <c r="D422" s="94" t="s">
        <v>1151</v>
      </c>
      <c r="E422" s="95"/>
      <c r="F422" s="96">
        <v>242734</v>
      </c>
      <c r="G422" s="94" t="s">
        <v>1153</v>
      </c>
      <c r="H422" s="98" t="s">
        <v>30</v>
      </c>
      <c r="I422" s="98" t="s">
        <v>30</v>
      </c>
      <c r="J422" s="99"/>
      <c r="K422" s="92" t="s">
        <v>965</v>
      </c>
      <c r="L422" s="100"/>
      <c r="M422" s="100"/>
      <c r="N422" s="100"/>
      <c r="O422" s="101" t="s">
        <v>2869</v>
      </c>
      <c r="P422" s="102"/>
      <c r="Q422" s="103"/>
      <c r="R422" s="102"/>
      <c r="S422" s="102"/>
    </row>
    <row r="423" spans="1:19" ht="100" hidden="1" x14ac:dyDescent="0.55000000000000004">
      <c r="A423" s="32" t="s">
        <v>438</v>
      </c>
      <c r="B423" s="33" t="s">
        <v>989</v>
      </c>
      <c r="C423" s="34" t="s">
        <v>1150</v>
      </c>
      <c r="D423" s="34" t="s">
        <v>1151</v>
      </c>
      <c r="E423" s="35"/>
      <c r="F423" s="36">
        <v>242735</v>
      </c>
      <c r="G423" s="34" t="s">
        <v>1154</v>
      </c>
      <c r="H423" s="38" t="s">
        <v>16</v>
      </c>
      <c r="I423" s="38" t="s">
        <v>16</v>
      </c>
      <c r="J423" s="39"/>
      <c r="K423" s="32" t="s">
        <v>965</v>
      </c>
      <c r="L423" s="9">
        <v>46113</v>
      </c>
      <c r="M423" s="9"/>
      <c r="N423" s="9"/>
      <c r="O423" s="40"/>
      <c r="P423" s="40"/>
      <c r="Q423" s="40"/>
      <c r="R423" s="40"/>
      <c r="S423" s="40"/>
    </row>
    <row r="424" spans="1:19" ht="100" hidden="1" x14ac:dyDescent="0.55000000000000004">
      <c r="A424" s="32" t="s">
        <v>438</v>
      </c>
      <c r="B424" s="33" t="s">
        <v>989</v>
      </c>
      <c r="C424" s="34" t="s">
        <v>1150</v>
      </c>
      <c r="D424" s="34" t="s">
        <v>1151</v>
      </c>
      <c r="E424" s="35"/>
      <c r="F424" s="36">
        <v>242736</v>
      </c>
      <c r="G424" s="34" t="s">
        <v>1155</v>
      </c>
      <c r="H424" s="38" t="s">
        <v>16</v>
      </c>
      <c r="I424" s="38" t="s">
        <v>16</v>
      </c>
      <c r="J424" s="39" t="s">
        <v>1156</v>
      </c>
      <c r="K424" s="32" t="s">
        <v>965</v>
      </c>
      <c r="L424" s="9">
        <v>46113</v>
      </c>
      <c r="M424" s="9"/>
      <c r="N424" s="9"/>
      <c r="O424" s="40"/>
      <c r="P424" s="40"/>
      <c r="Q424" s="40"/>
      <c r="R424" s="40"/>
      <c r="S424" s="40"/>
    </row>
    <row r="425" spans="1:19" ht="80" hidden="1" x14ac:dyDescent="0.55000000000000004">
      <c r="A425" s="32" t="s">
        <v>438</v>
      </c>
      <c r="B425" s="33" t="s">
        <v>989</v>
      </c>
      <c r="C425" s="34" t="s">
        <v>1150</v>
      </c>
      <c r="D425" s="34" t="s">
        <v>1151</v>
      </c>
      <c r="E425" s="35"/>
      <c r="F425" s="36">
        <v>242737</v>
      </c>
      <c r="G425" s="34" t="s">
        <v>1157</v>
      </c>
      <c r="H425" s="38" t="s">
        <v>16</v>
      </c>
      <c r="I425" s="38" t="s">
        <v>16</v>
      </c>
      <c r="J425" s="39"/>
      <c r="K425" s="32" t="s">
        <v>965</v>
      </c>
      <c r="L425" s="9">
        <v>46113</v>
      </c>
      <c r="M425" s="9"/>
      <c r="N425" s="9"/>
      <c r="O425" s="40"/>
      <c r="P425" s="40"/>
      <c r="Q425" s="40"/>
      <c r="R425" s="40"/>
      <c r="S425" s="40"/>
    </row>
    <row r="426" spans="1:19" ht="100" hidden="1" x14ac:dyDescent="0.55000000000000004">
      <c r="A426" s="32" t="s">
        <v>438</v>
      </c>
      <c r="B426" s="33" t="s">
        <v>989</v>
      </c>
      <c r="C426" s="34" t="s">
        <v>1150</v>
      </c>
      <c r="D426" s="34" t="s">
        <v>1151</v>
      </c>
      <c r="E426" s="35"/>
      <c r="F426" s="36">
        <v>242738</v>
      </c>
      <c r="G426" s="34" t="s">
        <v>1158</v>
      </c>
      <c r="H426" s="38" t="s">
        <v>16</v>
      </c>
      <c r="I426" s="38" t="s">
        <v>16</v>
      </c>
      <c r="J426" s="39"/>
      <c r="K426" s="32" t="s">
        <v>965</v>
      </c>
      <c r="L426" s="9">
        <v>46113</v>
      </c>
      <c r="M426" s="9"/>
      <c r="N426" s="9"/>
      <c r="O426" s="40"/>
      <c r="P426" s="40"/>
      <c r="Q426" s="40"/>
      <c r="R426" s="40"/>
      <c r="S426" s="40"/>
    </row>
    <row r="427" spans="1:19" ht="80" hidden="1" x14ac:dyDescent="0.55000000000000004">
      <c r="A427" s="32" t="s">
        <v>438</v>
      </c>
      <c r="B427" s="33" t="s">
        <v>989</v>
      </c>
      <c r="C427" s="34" t="s">
        <v>1150</v>
      </c>
      <c r="D427" s="34" t="s">
        <v>1151</v>
      </c>
      <c r="E427" s="35"/>
      <c r="F427" s="36">
        <v>242739</v>
      </c>
      <c r="G427" s="34" t="s">
        <v>1159</v>
      </c>
      <c r="H427" s="38" t="s">
        <v>16</v>
      </c>
      <c r="I427" s="38" t="s">
        <v>16</v>
      </c>
      <c r="J427" s="39"/>
      <c r="K427" s="32" t="s">
        <v>965</v>
      </c>
      <c r="L427" s="9">
        <v>46113</v>
      </c>
      <c r="M427" s="9"/>
      <c r="N427" s="9"/>
      <c r="O427" s="40"/>
      <c r="P427" s="40"/>
      <c r="Q427" s="40"/>
      <c r="R427" s="40"/>
      <c r="S427" s="40"/>
    </row>
    <row r="428" spans="1:19" ht="80" hidden="1" x14ac:dyDescent="0.55000000000000004">
      <c r="A428" s="32" t="s">
        <v>438</v>
      </c>
      <c r="B428" s="33" t="s">
        <v>989</v>
      </c>
      <c r="C428" s="34" t="s">
        <v>1150</v>
      </c>
      <c r="D428" s="34" t="s">
        <v>1151</v>
      </c>
      <c r="E428" s="35"/>
      <c r="F428" s="36">
        <v>242740</v>
      </c>
      <c r="G428" s="34" t="s">
        <v>1160</v>
      </c>
      <c r="H428" s="38" t="s">
        <v>16</v>
      </c>
      <c r="I428" s="38" t="s">
        <v>16</v>
      </c>
      <c r="J428" s="39"/>
      <c r="K428" s="32" t="s">
        <v>965</v>
      </c>
      <c r="L428" s="9">
        <v>46113</v>
      </c>
      <c r="M428" s="9"/>
      <c r="N428" s="9"/>
      <c r="O428" s="40"/>
      <c r="P428" s="40"/>
      <c r="Q428" s="40"/>
      <c r="R428" s="40"/>
      <c r="S428" s="40"/>
    </row>
    <row r="429" spans="1:19" ht="140" hidden="1" x14ac:dyDescent="0.55000000000000004">
      <c r="A429" s="32" t="s">
        <v>438</v>
      </c>
      <c r="B429" s="33" t="s">
        <v>1161</v>
      </c>
      <c r="C429" s="34" t="s">
        <v>1162</v>
      </c>
      <c r="D429" s="34" t="s">
        <v>1163</v>
      </c>
      <c r="E429" s="35"/>
      <c r="F429" s="36">
        <v>240480</v>
      </c>
      <c r="G429" s="34" t="s">
        <v>1164</v>
      </c>
      <c r="H429" s="38" t="s">
        <v>16</v>
      </c>
      <c r="I429" s="38" t="s">
        <v>16</v>
      </c>
      <c r="J429" s="39" t="s">
        <v>1165</v>
      </c>
      <c r="K429" s="45"/>
      <c r="L429" s="9">
        <v>46113</v>
      </c>
      <c r="M429" s="9" t="s">
        <v>399</v>
      </c>
      <c r="N429" s="18" t="s">
        <v>1166</v>
      </c>
      <c r="O429" s="40"/>
      <c r="P429" s="40"/>
      <c r="Q429" s="40"/>
      <c r="R429" s="40"/>
      <c r="S429" s="40"/>
    </row>
    <row r="430" spans="1:19" ht="80" hidden="1" x14ac:dyDescent="0.55000000000000004">
      <c r="A430" s="32" t="s">
        <v>438</v>
      </c>
      <c r="B430" s="33" t="s">
        <v>1161</v>
      </c>
      <c r="C430" s="34" t="s">
        <v>1167</v>
      </c>
      <c r="D430" s="34" t="s">
        <v>1168</v>
      </c>
      <c r="E430" s="35"/>
      <c r="F430" s="36">
        <v>240481</v>
      </c>
      <c r="G430" s="34" t="s">
        <v>1169</v>
      </c>
      <c r="H430" s="38" t="s">
        <v>16</v>
      </c>
      <c r="I430" s="38" t="s">
        <v>16</v>
      </c>
      <c r="J430" s="39"/>
      <c r="K430" s="45"/>
      <c r="L430" s="9">
        <v>46113</v>
      </c>
      <c r="M430" s="9"/>
      <c r="N430" s="9"/>
      <c r="O430" s="40"/>
      <c r="P430" s="40"/>
      <c r="Q430" s="40"/>
      <c r="R430" s="40"/>
      <c r="S430" s="40"/>
    </row>
    <row r="431" spans="1:19" ht="140" x14ac:dyDescent="0.55000000000000004">
      <c r="A431" s="92" t="s">
        <v>438</v>
      </c>
      <c r="B431" s="93" t="s">
        <v>1161</v>
      </c>
      <c r="C431" s="94" t="s">
        <v>1167</v>
      </c>
      <c r="D431" s="94" t="s">
        <v>1168</v>
      </c>
      <c r="E431" s="95"/>
      <c r="F431" s="96">
        <v>240482</v>
      </c>
      <c r="G431" s="94" t="s">
        <v>1170</v>
      </c>
      <c r="H431" s="98" t="s">
        <v>30</v>
      </c>
      <c r="I431" s="98" t="s">
        <v>30</v>
      </c>
      <c r="J431" s="99" t="s">
        <v>1165</v>
      </c>
      <c r="K431" s="110"/>
      <c r="L431" s="100"/>
      <c r="M431" s="100"/>
      <c r="N431" s="100"/>
      <c r="O431" s="101" t="s">
        <v>2866</v>
      </c>
      <c r="P431" s="102"/>
      <c r="Q431" s="103"/>
      <c r="R431" s="102"/>
      <c r="S431" s="102"/>
    </row>
    <row r="432" spans="1:19" ht="100" hidden="1" x14ac:dyDescent="0.55000000000000004">
      <c r="A432" s="32" t="s">
        <v>438</v>
      </c>
      <c r="B432" s="33" t="s">
        <v>1161</v>
      </c>
      <c r="C432" s="34" t="s">
        <v>1167</v>
      </c>
      <c r="D432" s="34" t="s">
        <v>1168</v>
      </c>
      <c r="E432" s="35"/>
      <c r="F432" s="36">
        <v>242190</v>
      </c>
      <c r="G432" s="34" t="s">
        <v>1171</v>
      </c>
      <c r="H432" s="38" t="s">
        <v>16</v>
      </c>
      <c r="I432" s="41" t="s">
        <v>37</v>
      </c>
      <c r="J432" s="39"/>
      <c r="K432" s="45"/>
      <c r="L432" s="9">
        <v>46113</v>
      </c>
      <c r="M432" s="9"/>
      <c r="N432" s="9"/>
      <c r="O432" s="40"/>
      <c r="P432" s="40"/>
      <c r="Q432" s="40"/>
      <c r="R432" s="40"/>
      <c r="S432" s="40"/>
    </row>
    <row r="433" spans="1:19" ht="60" x14ac:dyDescent="0.55000000000000004">
      <c r="A433" s="92" t="s">
        <v>438</v>
      </c>
      <c r="B433" s="93" t="s">
        <v>1161</v>
      </c>
      <c r="C433" s="94" t="s">
        <v>1167</v>
      </c>
      <c r="D433" s="94" t="s">
        <v>1168</v>
      </c>
      <c r="E433" s="95"/>
      <c r="F433" s="96">
        <v>242191</v>
      </c>
      <c r="G433" s="94" t="s">
        <v>1172</v>
      </c>
      <c r="H433" s="98" t="s">
        <v>30</v>
      </c>
      <c r="I433" s="98" t="s">
        <v>30</v>
      </c>
      <c r="J433" s="99"/>
      <c r="K433" s="110"/>
      <c r="L433" s="100"/>
      <c r="M433" s="100"/>
      <c r="N433" s="100"/>
      <c r="O433" s="101" t="s">
        <v>2866</v>
      </c>
      <c r="P433" s="102"/>
      <c r="Q433" s="103"/>
      <c r="R433" s="102"/>
      <c r="S433" s="102"/>
    </row>
    <row r="434" spans="1:19" ht="100" hidden="1" x14ac:dyDescent="0.55000000000000004">
      <c r="A434" s="32" t="s">
        <v>438</v>
      </c>
      <c r="B434" s="33" t="s">
        <v>1161</v>
      </c>
      <c r="C434" s="34" t="s">
        <v>1167</v>
      </c>
      <c r="D434" s="34" t="s">
        <v>1168</v>
      </c>
      <c r="E434" s="35"/>
      <c r="F434" s="36">
        <v>242192</v>
      </c>
      <c r="G434" s="34" t="s">
        <v>1173</v>
      </c>
      <c r="H434" s="38" t="s">
        <v>30</v>
      </c>
      <c r="I434" s="41" t="s">
        <v>37</v>
      </c>
      <c r="J434" s="39"/>
      <c r="K434" s="45"/>
      <c r="L434" s="9"/>
      <c r="M434" s="9"/>
      <c r="N434" s="9"/>
      <c r="O434" s="40"/>
      <c r="P434" s="40"/>
      <c r="Q434" s="40"/>
      <c r="R434" s="40"/>
      <c r="S434" s="40"/>
    </row>
    <row r="435" spans="1:19" ht="160" x14ac:dyDescent="0.55000000000000004">
      <c r="A435" s="92" t="s">
        <v>438</v>
      </c>
      <c r="B435" s="93" t="s">
        <v>1161</v>
      </c>
      <c r="C435" s="94" t="s">
        <v>1167</v>
      </c>
      <c r="D435" s="94" t="s">
        <v>1174</v>
      </c>
      <c r="E435" s="95"/>
      <c r="F435" s="96">
        <v>240483</v>
      </c>
      <c r="G435" s="94" t="s">
        <v>1175</v>
      </c>
      <c r="H435" s="98" t="s">
        <v>30</v>
      </c>
      <c r="I435" s="98" t="s">
        <v>30</v>
      </c>
      <c r="J435" s="99" t="s">
        <v>1176</v>
      </c>
      <c r="K435" s="110"/>
      <c r="L435" s="100"/>
      <c r="M435" s="100"/>
      <c r="N435" s="100"/>
      <c r="O435" s="101" t="s">
        <v>2868</v>
      </c>
      <c r="P435" s="102"/>
      <c r="Q435" s="103"/>
      <c r="R435" s="102"/>
      <c r="S435" s="102"/>
    </row>
    <row r="436" spans="1:19" ht="80" x14ac:dyDescent="0.55000000000000004">
      <c r="A436" s="92" t="s">
        <v>438</v>
      </c>
      <c r="B436" s="93" t="s">
        <v>1161</v>
      </c>
      <c r="C436" s="94" t="s">
        <v>1167</v>
      </c>
      <c r="D436" s="94" t="s">
        <v>1177</v>
      </c>
      <c r="E436" s="95"/>
      <c r="F436" s="96">
        <v>240484</v>
      </c>
      <c r="G436" s="94" t="s">
        <v>1178</v>
      </c>
      <c r="H436" s="98" t="s">
        <v>30</v>
      </c>
      <c r="I436" s="98" t="s">
        <v>30</v>
      </c>
      <c r="J436" s="99"/>
      <c r="K436" s="110"/>
      <c r="L436" s="100"/>
      <c r="M436" s="100"/>
      <c r="N436" s="100"/>
      <c r="O436" s="101" t="s">
        <v>2866</v>
      </c>
      <c r="P436" s="102"/>
      <c r="Q436" s="103"/>
      <c r="R436" s="102"/>
      <c r="S436" s="102"/>
    </row>
    <row r="437" spans="1:19" ht="80" x14ac:dyDescent="0.55000000000000004">
      <c r="A437" s="92" t="s">
        <v>438</v>
      </c>
      <c r="B437" s="93" t="s">
        <v>1161</v>
      </c>
      <c r="C437" s="94" t="s">
        <v>1167</v>
      </c>
      <c r="D437" s="94" t="s">
        <v>1177</v>
      </c>
      <c r="E437" s="95"/>
      <c r="F437" s="96">
        <v>240485</v>
      </c>
      <c r="G437" s="94" t="s">
        <v>1179</v>
      </c>
      <c r="H437" s="98" t="s">
        <v>30</v>
      </c>
      <c r="I437" s="98" t="s">
        <v>30</v>
      </c>
      <c r="J437" s="99"/>
      <c r="K437" s="110"/>
      <c r="L437" s="100"/>
      <c r="M437" s="100"/>
      <c r="N437" s="100"/>
      <c r="O437" s="101" t="s">
        <v>2866</v>
      </c>
      <c r="P437" s="102"/>
      <c r="Q437" s="103"/>
      <c r="R437" s="102"/>
      <c r="S437" s="102"/>
    </row>
    <row r="438" spans="1:19" ht="60" x14ac:dyDescent="0.55000000000000004">
      <c r="A438" s="92" t="s">
        <v>438</v>
      </c>
      <c r="B438" s="93" t="s">
        <v>1161</v>
      </c>
      <c r="C438" s="94" t="s">
        <v>1167</v>
      </c>
      <c r="D438" s="94" t="s">
        <v>1177</v>
      </c>
      <c r="E438" s="95"/>
      <c r="F438" s="96">
        <v>240486</v>
      </c>
      <c r="G438" s="94" t="s">
        <v>1180</v>
      </c>
      <c r="H438" s="98" t="s">
        <v>30</v>
      </c>
      <c r="I438" s="98" t="s">
        <v>30</v>
      </c>
      <c r="J438" s="99"/>
      <c r="K438" s="110"/>
      <c r="L438" s="100"/>
      <c r="M438" s="100"/>
      <c r="N438" s="100"/>
      <c r="O438" s="101" t="s">
        <v>2866</v>
      </c>
      <c r="P438" s="102"/>
      <c r="Q438" s="103"/>
      <c r="R438" s="102"/>
      <c r="S438" s="102"/>
    </row>
    <row r="439" spans="1:19" ht="180" hidden="1" x14ac:dyDescent="0.55000000000000004">
      <c r="A439" s="32" t="s">
        <v>438</v>
      </c>
      <c r="B439" s="33" t="s">
        <v>1161</v>
      </c>
      <c r="C439" s="34" t="s">
        <v>1167</v>
      </c>
      <c r="D439" s="34" t="s">
        <v>1177</v>
      </c>
      <c r="E439" s="35"/>
      <c r="F439" s="36">
        <v>242193</v>
      </c>
      <c r="G439" s="34" t="s">
        <v>1181</v>
      </c>
      <c r="H439" s="38" t="s">
        <v>16</v>
      </c>
      <c r="I439" s="41" t="s">
        <v>37</v>
      </c>
      <c r="J439" s="39"/>
      <c r="K439" s="45"/>
      <c r="L439" s="9">
        <v>46113</v>
      </c>
      <c r="M439" s="9"/>
      <c r="N439" s="9"/>
      <c r="O439" s="40"/>
      <c r="P439" s="40"/>
      <c r="Q439" s="40"/>
      <c r="R439" s="40"/>
      <c r="S439" s="40"/>
    </row>
    <row r="440" spans="1:19" ht="100" hidden="1" x14ac:dyDescent="0.55000000000000004">
      <c r="A440" s="32" t="s">
        <v>438</v>
      </c>
      <c r="B440" s="33" t="s">
        <v>1161</v>
      </c>
      <c r="C440" s="34" t="s">
        <v>1167</v>
      </c>
      <c r="D440" s="34" t="s">
        <v>1177</v>
      </c>
      <c r="E440" s="35"/>
      <c r="F440" s="36">
        <v>242194</v>
      </c>
      <c r="G440" s="34" t="s">
        <v>1182</v>
      </c>
      <c r="H440" s="38" t="s">
        <v>30</v>
      </c>
      <c r="I440" s="41" t="s">
        <v>37</v>
      </c>
      <c r="J440" s="39"/>
      <c r="K440" s="45"/>
      <c r="L440" s="9"/>
      <c r="M440" s="9"/>
      <c r="N440" s="9"/>
      <c r="O440" s="40"/>
      <c r="P440" s="40"/>
      <c r="Q440" s="40"/>
      <c r="R440" s="40"/>
      <c r="S440" s="40"/>
    </row>
    <row r="441" spans="1:19" ht="260" x14ac:dyDescent="0.55000000000000004">
      <c r="A441" s="92" t="s">
        <v>438</v>
      </c>
      <c r="B441" s="93" t="s">
        <v>1161</v>
      </c>
      <c r="C441" s="94" t="s">
        <v>1183</v>
      </c>
      <c r="D441" s="94" t="s">
        <v>1184</v>
      </c>
      <c r="E441" s="95"/>
      <c r="F441" s="96">
        <v>240487</v>
      </c>
      <c r="G441" s="94" t="s">
        <v>1185</v>
      </c>
      <c r="H441" s="98" t="s">
        <v>30</v>
      </c>
      <c r="I441" s="98" t="s">
        <v>30</v>
      </c>
      <c r="J441" s="99" t="s">
        <v>1186</v>
      </c>
      <c r="K441" s="110"/>
      <c r="L441" s="100"/>
      <c r="M441" s="100"/>
      <c r="N441" s="100"/>
      <c r="O441" s="101" t="s">
        <v>2866</v>
      </c>
      <c r="P441" s="102"/>
      <c r="Q441" s="103"/>
      <c r="R441" s="102"/>
      <c r="S441" s="102"/>
    </row>
    <row r="442" spans="1:19" ht="100" x14ac:dyDescent="0.55000000000000004">
      <c r="A442" s="92" t="s">
        <v>438</v>
      </c>
      <c r="B442" s="93" t="s">
        <v>1161</v>
      </c>
      <c r="C442" s="94" t="s">
        <v>1183</v>
      </c>
      <c r="D442" s="94" t="s">
        <v>1184</v>
      </c>
      <c r="E442" s="95"/>
      <c r="F442" s="96">
        <v>240488</v>
      </c>
      <c r="G442" s="94" t="s">
        <v>1187</v>
      </c>
      <c r="H442" s="98" t="s">
        <v>30</v>
      </c>
      <c r="I442" s="98" t="s">
        <v>30</v>
      </c>
      <c r="J442" s="99"/>
      <c r="K442" s="110"/>
      <c r="L442" s="100"/>
      <c r="M442" s="100"/>
      <c r="N442" s="100"/>
      <c r="O442" s="101" t="s">
        <v>2866</v>
      </c>
      <c r="P442" s="102"/>
      <c r="Q442" s="103"/>
      <c r="R442" s="102"/>
      <c r="S442" s="102"/>
    </row>
    <row r="443" spans="1:19" ht="100" x14ac:dyDescent="0.55000000000000004">
      <c r="A443" s="92" t="s">
        <v>438</v>
      </c>
      <c r="B443" s="93" t="s">
        <v>1161</v>
      </c>
      <c r="C443" s="94" t="s">
        <v>1183</v>
      </c>
      <c r="D443" s="94" t="s">
        <v>1184</v>
      </c>
      <c r="E443" s="95"/>
      <c r="F443" s="96">
        <v>240489</v>
      </c>
      <c r="G443" s="94" t="s">
        <v>1188</v>
      </c>
      <c r="H443" s="98" t="s">
        <v>30</v>
      </c>
      <c r="I443" s="98" t="s">
        <v>30</v>
      </c>
      <c r="J443" s="99"/>
      <c r="K443" s="110"/>
      <c r="L443" s="100"/>
      <c r="M443" s="100"/>
      <c r="N443" s="100"/>
      <c r="O443" s="101" t="s">
        <v>2866</v>
      </c>
      <c r="P443" s="102"/>
      <c r="Q443" s="103"/>
      <c r="R443" s="102"/>
      <c r="S443" s="102"/>
    </row>
    <row r="444" spans="1:19" ht="160" x14ac:dyDescent="0.55000000000000004">
      <c r="A444" s="92" t="s">
        <v>438</v>
      </c>
      <c r="B444" s="93" t="s">
        <v>1161</v>
      </c>
      <c r="C444" s="94" t="s">
        <v>1183</v>
      </c>
      <c r="D444" s="94" t="s">
        <v>1189</v>
      </c>
      <c r="E444" s="95"/>
      <c r="F444" s="96">
        <v>240490</v>
      </c>
      <c r="G444" s="94" t="s">
        <v>1190</v>
      </c>
      <c r="H444" s="98" t="s">
        <v>30</v>
      </c>
      <c r="I444" s="98" t="s">
        <v>30</v>
      </c>
      <c r="J444" s="99" t="s">
        <v>1186</v>
      </c>
      <c r="K444" s="110"/>
      <c r="L444" s="100"/>
      <c r="M444" s="100"/>
      <c r="N444" s="100"/>
      <c r="O444" s="101" t="s">
        <v>2866</v>
      </c>
      <c r="P444" s="102"/>
      <c r="Q444" s="103"/>
      <c r="R444" s="102"/>
      <c r="S444" s="102"/>
    </row>
    <row r="445" spans="1:19" ht="100" x14ac:dyDescent="0.55000000000000004">
      <c r="A445" s="92" t="s">
        <v>438</v>
      </c>
      <c r="B445" s="93" t="s">
        <v>1161</v>
      </c>
      <c r="C445" s="94" t="s">
        <v>1183</v>
      </c>
      <c r="D445" s="94" t="s">
        <v>1189</v>
      </c>
      <c r="E445" s="95"/>
      <c r="F445" s="96">
        <v>240491</v>
      </c>
      <c r="G445" s="94" t="s">
        <v>1191</v>
      </c>
      <c r="H445" s="98" t="s">
        <v>30</v>
      </c>
      <c r="I445" s="98" t="s">
        <v>30</v>
      </c>
      <c r="J445" s="99"/>
      <c r="K445" s="110"/>
      <c r="L445" s="100"/>
      <c r="M445" s="100"/>
      <c r="N445" s="100"/>
      <c r="O445" s="101" t="s">
        <v>2866</v>
      </c>
      <c r="P445" s="102"/>
      <c r="Q445" s="103"/>
      <c r="R445" s="102"/>
      <c r="S445" s="102"/>
    </row>
    <row r="446" spans="1:19" ht="180" hidden="1" x14ac:dyDescent="0.55000000000000004">
      <c r="A446" s="32" t="s">
        <v>438</v>
      </c>
      <c r="B446" s="33" t="s">
        <v>1161</v>
      </c>
      <c r="C446" s="34" t="s">
        <v>1183</v>
      </c>
      <c r="D446" s="34" t="s">
        <v>1192</v>
      </c>
      <c r="E446" s="35"/>
      <c r="F446" s="36">
        <v>240492</v>
      </c>
      <c r="G446" s="34" t="s">
        <v>1193</v>
      </c>
      <c r="H446" s="38" t="s">
        <v>16</v>
      </c>
      <c r="I446" s="38" t="s">
        <v>16</v>
      </c>
      <c r="J446" s="39"/>
      <c r="K446" s="45"/>
      <c r="L446" s="9">
        <v>46113</v>
      </c>
      <c r="M446" s="9"/>
      <c r="N446" s="9"/>
      <c r="O446" s="40"/>
      <c r="P446" s="40"/>
      <c r="Q446" s="40"/>
      <c r="R446" s="40"/>
      <c r="S446" s="40"/>
    </row>
    <row r="447" spans="1:19" ht="140" x14ac:dyDescent="0.55000000000000004">
      <c r="A447" s="92" t="s">
        <v>438</v>
      </c>
      <c r="B447" s="93" t="s">
        <v>1161</v>
      </c>
      <c r="C447" s="94" t="s">
        <v>1194</v>
      </c>
      <c r="D447" s="94" t="s">
        <v>1195</v>
      </c>
      <c r="E447" s="95"/>
      <c r="F447" s="96">
        <v>240493</v>
      </c>
      <c r="G447" s="94" t="s">
        <v>1196</v>
      </c>
      <c r="H447" s="98" t="s">
        <v>30</v>
      </c>
      <c r="I447" s="98" t="s">
        <v>30</v>
      </c>
      <c r="J447" s="99" t="s">
        <v>1197</v>
      </c>
      <c r="K447" s="110"/>
      <c r="L447" s="100"/>
      <c r="M447" s="100"/>
      <c r="N447" s="100"/>
      <c r="O447" s="101" t="s">
        <v>2868</v>
      </c>
      <c r="P447" s="102"/>
      <c r="Q447" s="103"/>
      <c r="R447" s="102"/>
      <c r="S447" s="102"/>
    </row>
    <row r="448" spans="1:19" ht="160" x14ac:dyDescent="0.55000000000000004">
      <c r="A448" s="92" t="s">
        <v>438</v>
      </c>
      <c r="B448" s="93" t="s">
        <v>1161</v>
      </c>
      <c r="C448" s="94" t="s">
        <v>1198</v>
      </c>
      <c r="D448" s="94" t="s">
        <v>1199</v>
      </c>
      <c r="E448" s="95"/>
      <c r="F448" s="96">
        <v>240494</v>
      </c>
      <c r="G448" s="94" t="s">
        <v>1200</v>
      </c>
      <c r="H448" s="98" t="s">
        <v>30</v>
      </c>
      <c r="I448" s="98" t="s">
        <v>30</v>
      </c>
      <c r="J448" s="99" t="s">
        <v>1201</v>
      </c>
      <c r="K448" s="110" t="s">
        <v>1202</v>
      </c>
      <c r="L448" s="100"/>
      <c r="M448" s="100"/>
      <c r="N448" s="100"/>
      <c r="O448" s="101" t="s">
        <v>2866</v>
      </c>
      <c r="P448" s="102"/>
      <c r="Q448" s="103"/>
      <c r="R448" s="102"/>
      <c r="S448" s="102"/>
    </row>
    <row r="449" spans="1:19" ht="120" x14ac:dyDescent="0.55000000000000004">
      <c r="A449" s="92" t="s">
        <v>438</v>
      </c>
      <c r="B449" s="93" t="s">
        <v>1161</v>
      </c>
      <c r="C449" s="94" t="s">
        <v>1198</v>
      </c>
      <c r="D449" s="94" t="s">
        <v>1199</v>
      </c>
      <c r="E449" s="95"/>
      <c r="F449" s="96">
        <v>240495</v>
      </c>
      <c r="G449" s="94" t="s">
        <v>1203</v>
      </c>
      <c r="H449" s="98" t="s">
        <v>30</v>
      </c>
      <c r="I449" s="98" t="s">
        <v>30</v>
      </c>
      <c r="J449" s="99" t="s">
        <v>1204</v>
      </c>
      <c r="K449" s="110"/>
      <c r="L449" s="100"/>
      <c r="M449" s="100"/>
      <c r="N449" s="100"/>
      <c r="O449" s="101" t="s">
        <v>2866</v>
      </c>
      <c r="P449" s="102"/>
      <c r="Q449" s="103"/>
      <c r="R449" s="102"/>
      <c r="S449" s="102"/>
    </row>
    <row r="450" spans="1:19" ht="160" x14ac:dyDescent="0.55000000000000004">
      <c r="A450" s="92" t="s">
        <v>438</v>
      </c>
      <c r="B450" s="93" t="s">
        <v>1161</v>
      </c>
      <c r="C450" s="94" t="s">
        <v>1198</v>
      </c>
      <c r="D450" s="94" t="s">
        <v>1199</v>
      </c>
      <c r="E450" s="95"/>
      <c r="F450" s="96">
        <v>242195</v>
      </c>
      <c r="G450" s="94" t="s">
        <v>1205</v>
      </c>
      <c r="H450" s="98" t="s">
        <v>30</v>
      </c>
      <c r="I450" s="98" t="s">
        <v>30</v>
      </c>
      <c r="J450" s="99"/>
      <c r="K450" s="110"/>
      <c r="L450" s="100"/>
      <c r="M450" s="100"/>
      <c r="N450" s="100"/>
      <c r="O450" s="101" t="s">
        <v>2866</v>
      </c>
      <c r="P450" s="102"/>
      <c r="Q450" s="103"/>
      <c r="R450" s="102"/>
      <c r="S450" s="102"/>
    </row>
    <row r="451" spans="1:19" ht="80" x14ac:dyDescent="0.55000000000000004">
      <c r="A451" s="92" t="s">
        <v>438</v>
      </c>
      <c r="B451" s="93" t="s">
        <v>1161</v>
      </c>
      <c r="C451" s="94" t="s">
        <v>1198</v>
      </c>
      <c r="D451" s="94" t="s">
        <v>1199</v>
      </c>
      <c r="E451" s="95"/>
      <c r="F451" s="96">
        <v>242196</v>
      </c>
      <c r="G451" s="94" t="s">
        <v>1206</v>
      </c>
      <c r="H451" s="98" t="s">
        <v>30</v>
      </c>
      <c r="I451" s="98" t="s">
        <v>30</v>
      </c>
      <c r="J451" s="99"/>
      <c r="K451" s="110"/>
      <c r="L451" s="100"/>
      <c r="M451" s="100"/>
      <c r="N451" s="100"/>
      <c r="O451" s="101" t="s">
        <v>2866</v>
      </c>
      <c r="P451" s="102"/>
      <c r="Q451" s="103"/>
      <c r="R451" s="102"/>
      <c r="S451" s="102"/>
    </row>
    <row r="452" spans="1:19" ht="140" hidden="1" x14ac:dyDescent="0.55000000000000004">
      <c r="A452" s="32" t="s">
        <v>438</v>
      </c>
      <c r="B452" s="33" t="s">
        <v>1161</v>
      </c>
      <c r="C452" s="34" t="s">
        <v>1198</v>
      </c>
      <c r="D452" s="34" t="s">
        <v>1207</v>
      </c>
      <c r="E452" s="35"/>
      <c r="F452" s="36">
        <v>240496</v>
      </c>
      <c r="G452" s="34" t="s">
        <v>1208</v>
      </c>
      <c r="H452" s="38" t="s">
        <v>16</v>
      </c>
      <c r="I452" s="38" t="s">
        <v>16</v>
      </c>
      <c r="J452" s="39"/>
      <c r="K452" s="45"/>
      <c r="L452" s="9">
        <v>46113</v>
      </c>
      <c r="M452" s="9" t="s">
        <v>399</v>
      </c>
      <c r="N452" s="18" t="s">
        <v>1209</v>
      </c>
      <c r="O452" s="40"/>
      <c r="P452" s="40"/>
      <c r="Q452" s="40"/>
      <c r="R452" s="40"/>
      <c r="S452" s="40"/>
    </row>
    <row r="453" spans="1:19" ht="80" x14ac:dyDescent="0.55000000000000004">
      <c r="A453" s="92" t="s">
        <v>438</v>
      </c>
      <c r="B453" s="93" t="s">
        <v>1161</v>
      </c>
      <c r="C453" s="94" t="s">
        <v>1198</v>
      </c>
      <c r="D453" s="94" t="s">
        <v>1207</v>
      </c>
      <c r="E453" s="95"/>
      <c r="F453" s="96">
        <v>240497</v>
      </c>
      <c r="G453" s="94" t="s">
        <v>1210</v>
      </c>
      <c r="H453" s="98" t="s">
        <v>30</v>
      </c>
      <c r="I453" s="98" t="s">
        <v>30</v>
      </c>
      <c r="J453" s="99" t="s">
        <v>1211</v>
      </c>
      <c r="K453" s="110" t="s">
        <v>1202</v>
      </c>
      <c r="L453" s="100"/>
      <c r="M453" s="100"/>
      <c r="N453" s="100"/>
      <c r="O453" s="101" t="s">
        <v>2866</v>
      </c>
      <c r="P453" s="102"/>
      <c r="Q453" s="103"/>
      <c r="R453" s="102"/>
      <c r="S453" s="102"/>
    </row>
    <row r="454" spans="1:19" ht="240" hidden="1" x14ac:dyDescent="0.55000000000000004">
      <c r="A454" s="32" t="s">
        <v>438</v>
      </c>
      <c r="B454" s="33" t="s">
        <v>1161</v>
      </c>
      <c r="C454" s="34" t="s">
        <v>1212</v>
      </c>
      <c r="D454" s="34" t="s">
        <v>1213</v>
      </c>
      <c r="E454" s="35"/>
      <c r="F454" s="36">
        <v>240498</v>
      </c>
      <c r="G454" s="34" t="s">
        <v>1214</v>
      </c>
      <c r="H454" s="38" t="s">
        <v>16</v>
      </c>
      <c r="I454" s="38" t="s">
        <v>16</v>
      </c>
      <c r="J454" s="39" t="s">
        <v>1215</v>
      </c>
      <c r="K454" s="45"/>
      <c r="L454" s="9">
        <v>46113</v>
      </c>
      <c r="M454" s="9"/>
      <c r="N454" s="9"/>
      <c r="O454" s="40"/>
      <c r="P454" s="40"/>
      <c r="Q454" s="40"/>
      <c r="R454" s="40"/>
      <c r="S454" s="40"/>
    </row>
    <row r="455" spans="1:19" ht="60" hidden="1" x14ac:dyDescent="0.55000000000000004">
      <c r="A455" s="32" t="s">
        <v>438</v>
      </c>
      <c r="B455" s="33" t="s">
        <v>1161</v>
      </c>
      <c r="C455" s="34" t="s">
        <v>1212</v>
      </c>
      <c r="D455" s="34" t="s">
        <v>1213</v>
      </c>
      <c r="E455" s="35"/>
      <c r="F455" s="36">
        <v>240499</v>
      </c>
      <c r="G455" s="34" t="s">
        <v>1216</v>
      </c>
      <c r="H455" s="38" t="s">
        <v>16</v>
      </c>
      <c r="I455" s="38" t="s">
        <v>16</v>
      </c>
      <c r="J455" s="39"/>
      <c r="K455" s="45"/>
      <c r="L455" s="9">
        <v>46113</v>
      </c>
      <c r="M455" s="9"/>
      <c r="N455" s="9"/>
      <c r="O455" s="40"/>
      <c r="P455" s="40"/>
      <c r="Q455" s="40"/>
      <c r="R455" s="40"/>
      <c r="S455" s="40"/>
    </row>
    <row r="456" spans="1:19" ht="80" x14ac:dyDescent="0.55000000000000004">
      <c r="A456" s="92" t="s">
        <v>438</v>
      </c>
      <c r="B456" s="93" t="s">
        <v>1161</v>
      </c>
      <c r="C456" s="94" t="s">
        <v>1217</v>
      </c>
      <c r="D456" s="94" t="s">
        <v>1213</v>
      </c>
      <c r="E456" s="95"/>
      <c r="F456" s="96">
        <v>240500</v>
      </c>
      <c r="G456" s="94" t="s">
        <v>1218</v>
      </c>
      <c r="H456" s="98" t="s">
        <v>30</v>
      </c>
      <c r="I456" s="98" t="s">
        <v>30</v>
      </c>
      <c r="J456" s="99" t="s">
        <v>1219</v>
      </c>
      <c r="K456" s="110"/>
      <c r="L456" s="100"/>
      <c r="M456" s="100"/>
      <c r="N456" s="100"/>
      <c r="O456" s="101" t="s">
        <v>2868</v>
      </c>
      <c r="P456" s="102"/>
      <c r="Q456" s="103"/>
      <c r="R456" s="102"/>
      <c r="S456" s="102"/>
    </row>
    <row r="457" spans="1:19" ht="100" x14ac:dyDescent="0.55000000000000004">
      <c r="A457" s="92" t="s">
        <v>438</v>
      </c>
      <c r="B457" s="93" t="s">
        <v>1161</v>
      </c>
      <c r="C457" s="94" t="s">
        <v>1217</v>
      </c>
      <c r="D457" s="94" t="s">
        <v>1213</v>
      </c>
      <c r="E457" s="95"/>
      <c r="F457" s="96">
        <v>242197</v>
      </c>
      <c r="G457" s="94" t="s">
        <v>1220</v>
      </c>
      <c r="H457" s="98" t="s">
        <v>30</v>
      </c>
      <c r="I457" s="98" t="s">
        <v>30</v>
      </c>
      <c r="J457" s="99" t="s">
        <v>1221</v>
      </c>
      <c r="K457" s="110"/>
      <c r="L457" s="100"/>
      <c r="M457" s="100"/>
      <c r="N457" s="100"/>
      <c r="O457" s="101" t="s">
        <v>2866</v>
      </c>
      <c r="P457" s="102"/>
      <c r="Q457" s="103"/>
      <c r="R457" s="102"/>
      <c r="S457" s="102"/>
    </row>
    <row r="458" spans="1:19" ht="80" x14ac:dyDescent="0.55000000000000004">
      <c r="A458" s="92" t="s">
        <v>438</v>
      </c>
      <c r="B458" s="93" t="s">
        <v>1161</v>
      </c>
      <c r="C458" s="94" t="s">
        <v>1217</v>
      </c>
      <c r="D458" s="94" t="s">
        <v>1213</v>
      </c>
      <c r="E458" s="95"/>
      <c r="F458" s="96">
        <v>242198</v>
      </c>
      <c r="G458" s="94" t="s">
        <v>1222</v>
      </c>
      <c r="H458" s="98" t="s">
        <v>30</v>
      </c>
      <c r="I458" s="98" t="s">
        <v>30</v>
      </c>
      <c r="J458" s="99"/>
      <c r="K458" s="110"/>
      <c r="L458" s="100"/>
      <c r="M458" s="100"/>
      <c r="N458" s="100"/>
      <c r="O458" s="101" t="s">
        <v>2866</v>
      </c>
      <c r="P458" s="102"/>
      <c r="Q458" s="103"/>
      <c r="R458" s="102"/>
      <c r="S458" s="102"/>
    </row>
    <row r="459" spans="1:19" ht="120" x14ac:dyDescent="0.55000000000000004">
      <c r="A459" s="92" t="s">
        <v>438</v>
      </c>
      <c r="B459" s="93" t="s">
        <v>1161</v>
      </c>
      <c r="C459" s="94" t="s">
        <v>1217</v>
      </c>
      <c r="D459" s="94" t="s">
        <v>1213</v>
      </c>
      <c r="E459" s="95"/>
      <c r="F459" s="96">
        <v>240501</v>
      </c>
      <c r="G459" s="94" t="s">
        <v>1223</v>
      </c>
      <c r="H459" s="98" t="s">
        <v>30</v>
      </c>
      <c r="I459" s="98" t="s">
        <v>30</v>
      </c>
      <c r="J459" s="99" t="s">
        <v>1104</v>
      </c>
      <c r="K459" s="110"/>
      <c r="L459" s="100"/>
      <c r="M459" s="100"/>
      <c r="N459" s="100"/>
      <c r="O459" s="101" t="s">
        <v>2866</v>
      </c>
      <c r="P459" s="102"/>
      <c r="Q459" s="103"/>
      <c r="R459" s="102"/>
      <c r="S459" s="102"/>
    </row>
    <row r="460" spans="1:19" ht="180" x14ac:dyDescent="0.55000000000000004">
      <c r="A460" s="92" t="s">
        <v>438</v>
      </c>
      <c r="B460" s="93" t="s">
        <v>1161</v>
      </c>
      <c r="C460" s="94" t="s">
        <v>1217</v>
      </c>
      <c r="D460" s="94" t="s">
        <v>1213</v>
      </c>
      <c r="E460" s="95"/>
      <c r="F460" s="96">
        <v>240502</v>
      </c>
      <c r="G460" s="94" t="s">
        <v>1224</v>
      </c>
      <c r="H460" s="98" t="s">
        <v>30</v>
      </c>
      <c r="I460" s="98" t="s">
        <v>30</v>
      </c>
      <c r="J460" s="99" t="s">
        <v>1225</v>
      </c>
      <c r="K460" s="104"/>
      <c r="L460" s="100"/>
      <c r="M460" s="100"/>
      <c r="N460" s="100"/>
      <c r="O460" s="101" t="s">
        <v>2868</v>
      </c>
      <c r="P460" s="102"/>
      <c r="Q460" s="103"/>
      <c r="R460" s="102"/>
      <c r="S460" s="102"/>
    </row>
    <row r="461" spans="1:19" ht="60" x14ac:dyDescent="0.55000000000000004">
      <c r="A461" s="92" t="s">
        <v>438</v>
      </c>
      <c r="B461" s="93" t="s">
        <v>1161</v>
      </c>
      <c r="C461" s="94" t="s">
        <v>1217</v>
      </c>
      <c r="D461" s="94" t="s">
        <v>1213</v>
      </c>
      <c r="E461" s="95"/>
      <c r="F461" s="96">
        <v>242199</v>
      </c>
      <c r="G461" s="94" t="s">
        <v>1226</v>
      </c>
      <c r="H461" s="98" t="s">
        <v>30</v>
      </c>
      <c r="I461" s="98" t="s">
        <v>30</v>
      </c>
      <c r="J461" s="99"/>
      <c r="K461" s="110"/>
      <c r="L461" s="100"/>
      <c r="M461" s="100"/>
      <c r="N461" s="100"/>
      <c r="O461" s="101" t="s">
        <v>2866</v>
      </c>
      <c r="P461" s="102"/>
      <c r="Q461" s="103"/>
      <c r="R461" s="102"/>
      <c r="S461" s="102"/>
    </row>
    <row r="462" spans="1:19" ht="60" x14ac:dyDescent="0.55000000000000004">
      <c r="A462" s="92" t="s">
        <v>438</v>
      </c>
      <c r="B462" s="93" t="s">
        <v>1161</v>
      </c>
      <c r="C462" s="94" t="s">
        <v>1217</v>
      </c>
      <c r="D462" s="94" t="s">
        <v>1213</v>
      </c>
      <c r="E462" s="95"/>
      <c r="F462" s="96">
        <v>242200</v>
      </c>
      <c r="G462" s="94" t="s">
        <v>1227</v>
      </c>
      <c r="H462" s="98" t="s">
        <v>30</v>
      </c>
      <c r="I462" s="98" t="s">
        <v>30</v>
      </c>
      <c r="J462" s="99"/>
      <c r="K462" s="110"/>
      <c r="L462" s="100"/>
      <c r="M462" s="100"/>
      <c r="N462" s="100"/>
      <c r="O462" s="101" t="s">
        <v>2866</v>
      </c>
      <c r="P462" s="102"/>
      <c r="Q462" s="103"/>
      <c r="R462" s="102"/>
      <c r="S462" s="102"/>
    </row>
    <row r="463" spans="1:19" ht="80" x14ac:dyDescent="0.55000000000000004">
      <c r="A463" s="92" t="s">
        <v>438</v>
      </c>
      <c r="B463" s="93" t="s">
        <v>1161</v>
      </c>
      <c r="C463" s="94" t="s">
        <v>1217</v>
      </c>
      <c r="D463" s="94" t="s">
        <v>1213</v>
      </c>
      <c r="E463" s="95"/>
      <c r="F463" s="96">
        <v>242201</v>
      </c>
      <c r="G463" s="94" t="s">
        <v>1228</v>
      </c>
      <c r="H463" s="98" t="s">
        <v>30</v>
      </c>
      <c r="I463" s="98" t="s">
        <v>30</v>
      </c>
      <c r="J463" s="99"/>
      <c r="K463" s="110"/>
      <c r="L463" s="100"/>
      <c r="M463" s="100"/>
      <c r="N463" s="100"/>
      <c r="O463" s="101" t="s">
        <v>2866</v>
      </c>
      <c r="P463" s="102"/>
      <c r="Q463" s="103"/>
      <c r="R463" s="102"/>
      <c r="S463" s="102"/>
    </row>
    <row r="464" spans="1:19" ht="200" hidden="1" x14ac:dyDescent="0.55000000000000004">
      <c r="A464" s="32" t="s">
        <v>438</v>
      </c>
      <c r="B464" s="33" t="s">
        <v>1161</v>
      </c>
      <c r="C464" s="34" t="s">
        <v>1229</v>
      </c>
      <c r="D464" s="34" t="s">
        <v>1230</v>
      </c>
      <c r="E464" s="35"/>
      <c r="F464" s="36">
        <v>242741</v>
      </c>
      <c r="G464" s="34" t="s">
        <v>1231</v>
      </c>
      <c r="H464" s="38" t="s">
        <v>16</v>
      </c>
      <c r="I464" s="38" t="s">
        <v>16</v>
      </c>
      <c r="J464" s="39" t="s">
        <v>1232</v>
      </c>
      <c r="K464" s="32" t="s">
        <v>965</v>
      </c>
      <c r="L464" s="9">
        <v>46113</v>
      </c>
      <c r="M464" s="9"/>
      <c r="N464" s="9"/>
      <c r="O464" s="40"/>
      <c r="P464" s="40"/>
      <c r="Q464" s="40"/>
      <c r="R464" s="40"/>
      <c r="S464" s="40"/>
    </row>
    <row r="465" spans="1:19" ht="80" hidden="1" x14ac:dyDescent="0.55000000000000004">
      <c r="A465" s="32" t="s">
        <v>438</v>
      </c>
      <c r="B465" s="33" t="s">
        <v>1161</v>
      </c>
      <c r="C465" s="34" t="s">
        <v>1229</v>
      </c>
      <c r="D465" s="34" t="s">
        <v>1230</v>
      </c>
      <c r="E465" s="35"/>
      <c r="F465" s="36">
        <v>242742</v>
      </c>
      <c r="G465" s="34" t="s">
        <v>1233</v>
      </c>
      <c r="H465" s="38" t="s">
        <v>16</v>
      </c>
      <c r="I465" s="38" t="s">
        <v>16</v>
      </c>
      <c r="J465" s="39"/>
      <c r="K465" s="32" t="s">
        <v>965</v>
      </c>
      <c r="L465" s="9">
        <v>46113</v>
      </c>
      <c r="M465" s="9"/>
      <c r="N465" s="9"/>
      <c r="O465" s="40"/>
      <c r="P465" s="40"/>
      <c r="Q465" s="40"/>
      <c r="R465" s="40"/>
      <c r="S465" s="40"/>
    </row>
    <row r="466" spans="1:19" ht="100" x14ac:dyDescent="0.55000000000000004">
      <c r="A466" s="92" t="s">
        <v>438</v>
      </c>
      <c r="B466" s="93" t="s">
        <v>1161</v>
      </c>
      <c r="C466" s="94" t="s">
        <v>1229</v>
      </c>
      <c r="D466" s="94" t="s">
        <v>1230</v>
      </c>
      <c r="E466" s="95"/>
      <c r="F466" s="96">
        <v>242743</v>
      </c>
      <c r="G466" s="94" t="s">
        <v>1234</v>
      </c>
      <c r="H466" s="98" t="s">
        <v>30</v>
      </c>
      <c r="I466" s="98" t="s">
        <v>30</v>
      </c>
      <c r="J466" s="99" t="s">
        <v>1235</v>
      </c>
      <c r="K466" s="92" t="s">
        <v>965</v>
      </c>
      <c r="L466" s="100"/>
      <c r="M466" s="100"/>
      <c r="N466" s="100"/>
      <c r="O466" s="101" t="s">
        <v>2869</v>
      </c>
      <c r="P466" s="102"/>
      <c r="Q466" s="103"/>
      <c r="R466" s="102"/>
      <c r="S466" s="102"/>
    </row>
    <row r="467" spans="1:19" ht="100" hidden="1" x14ac:dyDescent="0.55000000000000004">
      <c r="A467" s="32" t="s">
        <v>438</v>
      </c>
      <c r="B467" s="33" t="s">
        <v>1161</v>
      </c>
      <c r="C467" s="34" t="s">
        <v>1229</v>
      </c>
      <c r="D467" s="34" t="s">
        <v>1230</v>
      </c>
      <c r="E467" s="35"/>
      <c r="F467" s="36">
        <v>242744</v>
      </c>
      <c r="G467" s="34" t="s">
        <v>1236</v>
      </c>
      <c r="H467" s="38" t="s">
        <v>16</v>
      </c>
      <c r="I467" s="38" t="s">
        <v>16</v>
      </c>
      <c r="J467" s="39"/>
      <c r="K467" s="32" t="s">
        <v>965</v>
      </c>
      <c r="L467" s="9">
        <v>46113</v>
      </c>
      <c r="M467" s="9"/>
      <c r="N467" s="9"/>
      <c r="O467" s="40"/>
      <c r="P467" s="40"/>
      <c r="Q467" s="40"/>
      <c r="R467" s="40"/>
      <c r="S467" s="40"/>
    </row>
    <row r="468" spans="1:19" ht="80" x14ac:dyDescent="0.55000000000000004">
      <c r="A468" s="92" t="s">
        <v>438</v>
      </c>
      <c r="B468" s="93" t="s">
        <v>1161</v>
      </c>
      <c r="C468" s="94" t="s">
        <v>1229</v>
      </c>
      <c r="D468" s="94" t="s">
        <v>1230</v>
      </c>
      <c r="E468" s="95"/>
      <c r="F468" s="96">
        <v>242745</v>
      </c>
      <c r="G468" s="94" t="s">
        <v>1237</v>
      </c>
      <c r="H468" s="98" t="s">
        <v>30</v>
      </c>
      <c r="I468" s="98" t="s">
        <v>30</v>
      </c>
      <c r="J468" s="99"/>
      <c r="K468" s="92" t="s">
        <v>965</v>
      </c>
      <c r="L468" s="100"/>
      <c r="M468" s="100"/>
      <c r="N468" s="100"/>
      <c r="O468" s="101" t="s">
        <v>2866</v>
      </c>
      <c r="P468" s="102"/>
      <c r="Q468" s="103"/>
      <c r="R468" s="102"/>
      <c r="S468" s="102"/>
    </row>
    <row r="469" spans="1:19" ht="80" hidden="1" x14ac:dyDescent="0.55000000000000004">
      <c r="A469" s="32" t="s">
        <v>438</v>
      </c>
      <c r="B469" s="33" t="s">
        <v>1161</v>
      </c>
      <c r="C469" s="34" t="s">
        <v>1238</v>
      </c>
      <c r="D469" s="34" t="s">
        <v>1239</v>
      </c>
      <c r="E469" s="35"/>
      <c r="F469" s="36">
        <v>242746</v>
      </c>
      <c r="G469" s="34" t="s">
        <v>1240</v>
      </c>
      <c r="H469" s="38" t="s">
        <v>16</v>
      </c>
      <c r="I469" s="38" t="s">
        <v>16</v>
      </c>
      <c r="J469" s="39" t="s">
        <v>1241</v>
      </c>
      <c r="K469" s="32" t="s">
        <v>965</v>
      </c>
      <c r="L469" s="9">
        <v>46113</v>
      </c>
      <c r="M469" s="9"/>
      <c r="N469" s="9"/>
      <c r="O469" s="40"/>
      <c r="P469" s="40"/>
      <c r="Q469" s="40"/>
      <c r="R469" s="40"/>
      <c r="S469" s="40"/>
    </row>
    <row r="470" spans="1:19" ht="120" hidden="1" x14ac:dyDescent="0.55000000000000004">
      <c r="A470" s="32" t="s">
        <v>438</v>
      </c>
      <c r="B470" s="33" t="s">
        <v>1161</v>
      </c>
      <c r="C470" s="34" t="s">
        <v>1238</v>
      </c>
      <c r="D470" s="34" t="s">
        <v>1239</v>
      </c>
      <c r="E470" s="35"/>
      <c r="F470" s="36">
        <v>242747</v>
      </c>
      <c r="G470" s="34" t="s">
        <v>1242</v>
      </c>
      <c r="H470" s="38" t="s">
        <v>16</v>
      </c>
      <c r="I470" s="38" t="s">
        <v>16</v>
      </c>
      <c r="J470" s="39" t="s">
        <v>1243</v>
      </c>
      <c r="K470" s="32" t="s">
        <v>965</v>
      </c>
      <c r="L470" s="9">
        <v>46113</v>
      </c>
      <c r="M470" s="9"/>
      <c r="N470" s="9"/>
      <c r="O470" s="40"/>
      <c r="P470" s="40"/>
      <c r="Q470" s="40"/>
      <c r="R470" s="40"/>
      <c r="S470" s="40"/>
    </row>
  </sheetData>
  <autoFilter ref="A4:S470" xr:uid="{03A63DAF-16D7-4A7E-96EF-438F418F574D}">
    <filterColumn colId="8">
      <filters>
        <filter val="○"/>
      </filters>
    </filterColumn>
  </autoFilter>
  <mergeCells count="18">
    <mergeCell ref="O1:O2"/>
    <mergeCell ref="Q1:Q2"/>
    <mergeCell ref="H2:L2"/>
    <mergeCell ref="B3:D3"/>
    <mergeCell ref="H3:I3"/>
    <mergeCell ref="L3:L4"/>
    <mergeCell ref="O3:O4"/>
    <mergeCell ref="P3:P4"/>
    <mergeCell ref="Q3:Q4"/>
    <mergeCell ref="R3:R4"/>
    <mergeCell ref="S3:S4"/>
    <mergeCell ref="G3:G4"/>
    <mergeCell ref="A3:A4"/>
    <mergeCell ref="F3:F4"/>
    <mergeCell ref="E3:E4"/>
    <mergeCell ref="J3:J4"/>
    <mergeCell ref="K3:K4"/>
    <mergeCell ref="M3:N3"/>
  </mergeCells>
  <phoneticPr fontId="9"/>
  <dataValidations count="5">
    <dataValidation type="list" allowBlank="1" showInputMessage="1" showErrorMessage="1" sqref="Q10 Q15 Q19:Q20 Q28:Q30 Q33 Q35 Q40:Q41 Q43 Q50 Q53:Q55 Q59:Q66 Q69:Q73 Q75:Q79 Q81:Q82 Q84:Q92 Q97:Q98 Q101:Q104 Q113:Q116 Q118 Q120:Q121 Q125 Q127 Q130:Q131 Q134:Q135 Q138 Q140:Q141 Q143 Q146:Q147 Q150:Q151 Q154 Q158 Q161:Q162 Q166:Q167 Q170 Q173:Q176 Q181:Q185 Q192:Q193 Q201:Q203 Q209:Q210 Q213 Q216 Q219:Q220 Q226:Q228 Q233 Q235:Q240 Q242:Q246 Q248:Q249 Q251:Q256 Q258:Q260 Q263:Q265 Q267:Q280 Q282:Q286 Q289:Q291 Q293:Q297 Q299:Q300 Q304 Q308:Q319 Q321 Q323:Q325 Q327:Q330 Q332:Q335 Q338 Q341 Q345:Q353 Q358 Q361:Q367 Q369 Q372 Q374:Q387 Q389:Q391 Q393 Q395 Q399:Q413 Q416:Q422 Q431 Q433 Q435:Q438 Q441:Q445 Q447:Q451 Q453 Q456:Q463 Q466 Q468" xr:uid="{FAFA031B-5232-4013-B82F-D8577A3ADEDE}">
      <formula1>"◎,○,×"</formula1>
    </dataValidation>
    <dataValidation type="list" allowBlank="1" showInputMessage="1" showErrorMessage="1" sqref="E370:E470 E5:E17 E79:E176 E72:E77 E19:E69 E243:E249 E252:E256 E324:E367 E294:E302 E305:E321 E259:E265 E178:E240 E268:E291" xr:uid="{E4E1C3D4-3309-4333-9F01-BE66E06CC12A}">
      <formula1>"分割, 新規追加, 修正, 訂正, 補記"</formula1>
    </dataValidation>
    <dataValidation type="list" allowBlank="1" showInputMessage="1" showErrorMessage="1" sqref="A5:A470" xr:uid="{32414268-66B2-449A-BA4B-8957B6553C41}">
      <formula1>"機能要件,様式・帳票要件"</formula1>
    </dataValidation>
    <dataValidation type="list" allowBlank="1" showInputMessage="1" showErrorMessage="1" sqref="I12:I20 I5:I10 I433 I233 I246 I399:I402 I32:I41 I206:I208 I450:I451 I458 I380 I193 I391 I75:I79 I421:I422 I460:I470 H5:H302 I98 I140:I158 I242 I251 I258 I293 I368:I369 I448 I453 H303:I304 I298:I302 I305:I308 I320:I321 H305:H321 H322:I323 I204 I28:I30 I43 I45:I47 I49:I73 I263:I265 I267 I185 I81:I95 I105:I138 H324:H470 I331:I358" xr:uid="{F9568363-C317-4C8A-9F2D-642C60E7D431}">
      <formula1>"◎,○,×,ー"</formula1>
    </dataValidation>
    <dataValidation type="list" allowBlank="1" showInputMessage="1" sqref="E241:E242 E18 E266:E267 E70:E71 E78 E177 E368:E369 E322:E323 E303:E304 E292:E293 E257:E258 E250:E251" xr:uid="{03EFC4E6-A35D-48A8-AF40-E7ABE81AEDD0}">
      <formula1>"分割, 新規追加, 修正, 訂正, 補記"</formula1>
    </dataValidation>
  </dataValidations>
  <pageMargins left="0.23622047244094491" right="0.23622047244094491" top="0.74803149606299213" bottom="0.74803149606299213" header="0.31496062992125984" footer="0.31496062992125984"/>
  <pageSetup paperSize="8" scale="37" fitToHeight="0" orientation="landscape" r:id="rId1"/>
  <headerFoot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08E6B-730A-48C1-93C4-4DA171064231}">
  <sheetPr>
    <pageSetUpPr fitToPage="1"/>
  </sheetPr>
  <dimension ref="A1:S598"/>
  <sheetViews>
    <sheetView showGridLines="0" view="pageBreakPreview" zoomScale="70" zoomScaleNormal="70" zoomScaleSheetLayoutView="70" zoomScalePageLayoutView="70" workbookViewId="0">
      <pane ySplit="4" topLeftCell="A5" activePane="bottomLeft" state="frozen"/>
      <selection activeCell="A2" sqref="A2"/>
      <selection pane="bottomLeft"/>
    </sheetView>
    <sheetView zoomScale="70" zoomScaleNormal="70" workbookViewId="1"/>
  </sheetViews>
  <sheetFormatPr defaultColWidth="9" defaultRowHeight="20" x14ac:dyDescent="0.55000000000000004"/>
  <cols>
    <col min="1" max="1" width="11.6640625" style="54" customWidth="1"/>
    <col min="2" max="4" width="21.5" style="51" customWidth="1"/>
    <col min="5" max="5" width="20.1640625" style="55" customWidth="1"/>
    <col min="6" max="6" width="11.1640625" style="27" customWidth="1"/>
    <col min="7" max="7" width="75" style="27" customWidth="1"/>
    <col min="8" max="9" width="7.5" style="29" customWidth="1"/>
    <col min="10" max="10" width="90.1640625" style="51" customWidth="1"/>
    <col min="11" max="11" width="35.08203125" style="29" customWidth="1"/>
    <col min="12" max="12" width="17.6640625" style="29" customWidth="1"/>
    <col min="13" max="13" width="17.6640625" style="30" customWidth="1"/>
    <col min="14" max="14" width="51.6640625" style="30" customWidth="1"/>
    <col min="15" max="19" width="14.58203125" style="31" customWidth="1"/>
    <col min="20" max="16384" width="9" style="31"/>
  </cols>
  <sheetData>
    <row r="1" spans="1:19" ht="23" customHeight="1" x14ac:dyDescent="0.55000000000000004">
      <c r="A1" s="114" t="s">
        <v>2889</v>
      </c>
      <c r="B1" s="84"/>
      <c r="C1" s="85"/>
      <c r="D1" s="85"/>
      <c r="E1" s="86"/>
      <c r="F1" s="85"/>
      <c r="G1" s="85"/>
      <c r="H1" s="87"/>
      <c r="I1" s="87"/>
      <c r="J1" s="85"/>
      <c r="K1" s="87"/>
      <c r="L1" s="87"/>
      <c r="M1" s="88"/>
      <c r="N1" s="88"/>
      <c r="O1" s="257" t="s">
        <v>430</v>
      </c>
      <c r="P1" s="89"/>
      <c r="Q1" s="259" t="s">
        <v>431</v>
      </c>
      <c r="R1" s="89"/>
      <c r="S1" s="89"/>
    </row>
    <row r="2" spans="1:19" ht="122" customHeight="1" x14ac:dyDescent="0.95">
      <c r="A2" s="190" t="s">
        <v>1244</v>
      </c>
      <c r="B2" s="115"/>
      <c r="C2" s="116"/>
      <c r="D2" s="116"/>
      <c r="E2" s="117"/>
      <c r="F2" s="116"/>
      <c r="G2" s="116"/>
      <c r="H2" s="261" t="s">
        <v>0</v>
      </c>
      <c r="I2" s="261"/>
      <c r="J2" s="261"/>
      <c r="K2" s="261"/>
      <c r="L2" s="261"/>
      <c r="M2" s="88"/>
      <c r="N2" s="88"/>
      <c r="O2" s="258"/>
      <c r="P2" s="89"/>
      <c r="Q2" s="260"/>
      <c r="R2" s="89"/>
      <c r="S2" s="89"/>
    </row>
    <row r="3" spans="1:19" ht="20.149999999999999" customHeight="1" x14ac:dyDescent="0.55000000000000004">
      <c r="A3" s="266" t="s">
        <v>1</v>
      </c>
      <c r="B3" s="211"/>
      <c r="C3" s="211" t="s">
        <v>2</v>
      </c>
      <c r="D3" s="211"/>
      <c r="E3" s="266" t="s">
        <v>2881</v>
      </c>
      <c r="F3" s="266" t="s">
        <v>433</v>
      </c>
      <c r="G3" s="266" t="s">
        <v>4</v>
      </c>
      <c r="H3" s="266" t="s">
        <v>5</v>
      </c>
      <c r="I3" s="266"/>
      <c r="J3" s="266" t="s">
        <v>434</v>
      </c>
      <c r="K3" s="266" t="s">
        <v>6</v>
      </c>
      <c r="L3" s="266" t="s">
        <v>435</v>
      </c>
      <c r="M3" s="266" t="s">
        <v>396</v>
      </c>
      <c r="N3" s="266"/>
      <c r="O3" s="267" t="s">
        <v>426</v>
      </c>
      <c r="P3" s="269" t="s">
        <v>436</v>
      </c>
      <c r="Q3" s="264" t="s">
        <v>427</v>
      </c>
      <c r="R3" s="264" t="s">
        <v>428</v>
      </c>
      <c r="S3" s="264" t="s">
        <v>429</v>
      </c>
    </row>
    <row r="4" spans="1:19" ht="40" x14ac:dyDescent="0.55000000000000004">
      <c r="A4" s="266"/>
      <c r="B4" s="211" t="s">
        <v>7</v>
      </c>
      <c r="C4" s="211" t="s">
        <v>8</v>
      </c>
      <c r="D4" s="211" t="s">
        <v>9</v>
      </c>
      <c r="E4" s="266"/>
      <c r="F4" s="266"/>
      <c r="G4" s="266"/>
      <c r="H4" s="211" t="s">
        <v>10</v>
      </c>
      <c r="I4" s="211" t="s">
        <v>11</v>
      </c>
      <c r="J4" s="266"/>
      <c r="K4" s="266"/>
      <c r="L4" s="266"/>
      <c r="M4" s="211" t="s">
        <v>397</v>
      </c>
      <c r="N4" s="211" t="s">
        <v>398</v>
      </c>
      <c r="O4" s="268"/>
      <c r="P4" s="270"/>
      <c r="Q4" s="265"/>
      <c r="R4" s="265"/>
      <c r="S4" s="265"/>
    </row>
    <row r="5" spans="1:19" s="53" customFormat="1" ht="320" x14ac:dyDescent="0.55000000000000004">
      <c r="A5" s="214" t="s">
        <v>438</v>
      </c>
      <c r="B5" s="215" t="s">
        <v>1245</v>
      </c>
      <c r="C5" s="215" t="s">
        <v>1246</v>
      </c>
      <c r="D5" s="215" t="s">
        <v>1247</v>
      </c>
      <c r="E5" s="147"/>
      <c r="F5" s="148">
        <v>240943</v>
      </c>
      <c r="G5" s="216" t="s">
        <v>1248</v>
      </c>
      <c r="H5" s="217" t="s">
        <v>30</v>
      </c>
      <c r="I5" s="217" t="s">
        <v>29</v>
      </c>
      <c r="J5" s="216" t="s">
        <v>1249</v>
      </c>
      <c r="K5" s="214"/>
      <c r="L5" s="218"/>
      <c r="M5" s="218"/>
      <c r="N5" s="218"/>
      <c r="O5" s="123"/>
      <c r="P5" s="124"/>
      <c r="Q5" s="103"/>
      <c r="R5" s="124"/>
      <c r="S5" s="124"/>
    </row>
    <row r="6" spans="1:19" s="53" customFormat="1" ht="100" x14ac:dyDescent="0.55000000000000004">
      <c r="A6" s="118" t="s">
        <v>438</v>
      </c>
      <c r="B6" s="119" t="s">
        <v>1250</v>
      </c>
      <c r="C6" s="119" t="s">
        <v>1246</v>
      </c>
      <c r="D6" s="119" t="s">
        <v>1247</v>
      </c>
      <c r="E6" s="120"/>
      <c r="F6" s="121">
        <v>240944</v>
      </c>
      <c r="G6" s="113" t="s">
        <v>1251</v>
      </c>
      <c r="H6" s="122" t="s">
        <v>30</v>
      </c>
      <c r="I6" s="122" t="s">
        <v>29</v>
      </c>
      <c r="J6" s="113"/>
      <c r="K6" s="125"/>
      <c r="L6" s="100"/>
      <c r="M6" s="100"/>
      <c r="N6" s="100"/>
      <c r="O6" s="123"/>
      <c r="P6" s="124"/>
      <c r="Q6" s="103"/>
      <c r="R6" s="124"/>
      <c r="S6" s="124"/>
    </row>
    <row r="7" spans="1:19" s="53" customFormat="1" ht="40" x14ac:dyDescent="0.55000000000000004">
      <c r="A7" s="94" t="s">
        <v>438</v>
      </c>
      <c r="B7" s="119" t="s">
        <v>1250</v>
      </c>
      <c r="C7" s="119" t="s">
        <v>1246</v>
      </c>
      <c r="D7" s="119" t="s">
        <v>1247</v>
      </c>
      <c r="E7" s="120"/>
      <c r="F7" s="126">
        <v>242287</v>
      </c>
      <c r="G7" s="113" t="s">
        <v>1252</v>
      </c>
      <c r="H7" s="122" t="s">
        <v>30</v>
      </c>
      <c r="I7" s="122" t="s">
        <v>30</v>
      </c>
      <c r="J7" s="113"/>
      <c r="K7" s="125"/>
      <c r="L7" s="100"/>
      <c r="M7" s="100"/>
      <c r="N7" s="100"/>
      <c r="O7" s="123"/>
      <c r="P7" s="124"/>
      <c r="Q7" s="103"/>
      <c r="R7" s="124"/>
      <c r="S7" s="124"/>
    </row>
    <row r="8" spans="1:19" s="53" customFormat="1" ht="160" x14ac:dyDescent="0.55000000000000004">
      <c r="A8" s="118" t="s">
        <v>438</v>
      </c>
      <c r="B8" s="119" t="s">
        <v>1250</v>
      </c>
      <c r="C8" s="119" t="s">
        <v>1246</v>
      </c>
      <c r="D8" s="119" t="s">
        <v>1253</v>
      </c>
      <c r="E8" s="120"/>
      <c r="F8" s="121">
        <v>240945</v>
      </c>
      <c r="G8" s="113" t="s">
        <v>1254</v>
      </c>
      <c r="H8" s="122" t="s">
        <v>30</v>
      </c>
      <c r="I8" s="122" t="s">
        <v>29</v>
      </c>
      <c r="J8" s="113" t="s">
        <v>1255</v>
      </c>
      <c r="K8" s="125"/>
      <c r="L8" s="100"/>
      <c r="M8" s="100"/>
      <c r="N8" s="100"/>
      <c r="O8" s="123"/>
      <c r="P8" s="124"/>
      <c r="Q8" s="103"/>
      <c r="R8" s="124"/>
      <c r="S8" s="124"/>
    </row>
    <row r="9" spans="1:19" s="53" customFormat="1" ht="80" x14ac:dyDescent="0.55000000000000004">
      <c r="A9" s="118" t="s">
        <v>438</v>
      </c>
      <c r="B9" s="119" t="s">
        <v>1250</v>
      </c>
      <c r="C9" s="119" t="s">
        <v>1246</v>
      </c>
      <c r="D9" s="119" t="s">
        <v>1253</v>
      </c>
      <c r="E9" s="120"/>
      <c r="F9" s="121">
        <v>240946</v>
      </c>
      <c r="G9" s="113" t="s">
        <v>1256</v>
      </c>
      <c r="H9" s="122" t="s">
        <v>30</v>
      </c>
      <c r="I9" s="122" t="s">
        <v>29</v>
      </c>
      <c r="J9" s="113"/>
      <c r="K9" s="125"/>
      <c r="L9" s="100"/>
      <c r="M9" s="100"/>
      <c r="N9" s="100"/>
      <c r="O9" s="123"/>
      <c r="P9" s="124"/>
      <c r="Q9" s="103"/>
      <c r="R9" s="124"/>
      <c r="S9" s="124"/>
    </row>
    <row r="10" spans="1:19" s="53" customFormat="1" ht="40" x14ac:dyDescent="0.55000000000000004">
      <c r="A10" s="118" t="s">
        <v>438</v>
      </c>
      <c r="B10" s="119" t="s">
        <v>1250</v>
      </c>
      <c r="C10" s="119" t="s">
        <v>1246</v>
      </c>
      <c r="D10" s="119" t="s">
        <v>1253</v>
      </c>
      <c r="E10" s="120"/>
      <c r="F10" s="121">
        <v>240947</v>
      </c>
      <c r="G10" s="113" t="s">
        <v>1257</v>
      </c>
      <c r="H10" s="122" t="s">
        <v>30</v>
      </c>
      <c r="I10" s="122" t="s">
        <v>29</v>
      </c>
      <c r="J10" s="113"/>
      <c r="K10" s="125"/>
      <c r="L10" s="100"/>
      <c r="M10" s="100"/>
      <c r="N10" s="100"/>
      <c r="O10" s="123"/>
      <c r="P10" s="124"/>
      <c r="Q10" s="103"/>
      <c r="R10" s="124"/>
      <c r="S10" s="124"/>
    </row>
    <row r="11" spans="1:19" s="53" customFormat="1" ht="100" x14ac:dyDescent="0.55000000000000004">
      <c r="A11" s="118" t="s">
        <v>438</v>
      </c>
      <c r="B11" s="119" t="s">
        <v>1250</v>
      </c>
      <c r="C11" s="119" t="s">
        <v>1246</v>
      </c>
      <c r="D11" s="119" t="s">
        <v>1253</v>
      </c>
      <c r="E11" s="120"/>
      <c r="F11" s="121">
        <v>240948</v>
      </c>
      <c r="G11" s="113" t="s">
        <v>1258</v>
      </c>
      <c r="H11" s="122" t="s">
        <v>30</v>
      </c>
      <c r="I11" s="122" t="s">
        <v>29</v>
      </c>
      <c r="J11" s="113"/>
      <c r="K11" s="125"/>
      <c r="L11" s="100"/>
      <c r="M11" s="100"/>
      <c r="N11" s="100"/>
      <c r="O11" s="123"/>
      <c r="P11" s="124"/>
      <c r="Q11" s="103"/>
      <c r="R11" s="124"/>
      <c r="S11" s="124"/>
    </row>
    <row r="12" spans="1:19" s="53" customFormat="1" ht="80" x14ac:dyDescent="0.55000000000000004">
      <c r="A12" s="118" t="s">
        <v>438</v>
      </c>
      <c r="B12" s="119" t="s">
        <v>1250</v>
      </c>
      <c r="C12" s="119" t="s">
        <v>1246</v>
      </c>
      <c r="D12" s="119" t="s">
        <v>1253</v>
      </c>
      <c r="E12" s="120"/>
      <c r="F12" s="121">
        <v>240949</v>
      </c>
      <c r="G12" s="113" t="s">
        <v>1259</v>
      </c>
      <c r="H12" s="122" t="s">
        <v>30</v>
      </c>
      <c r="I12" s="122" t="s">
        <v>29</v>
      </c>
      <c r="J12" s="113" t="s">
        <v>1260</v>
      </c>
      <c r="K12" s="125"/>
      <c r="L12" s="100"/>
      <c r="M12" s="100"/>
      <c r="N12" s="100"/>
      <c r="O12" s="123"/>
      <c r="P12" s="124"/>
      <c r="Q12" s="103"/>
      <c r="R12" s="124"/>
      <c r="S12" s="124"/>
    </row>
    <row r="13" spans="1:19" s="53" customFormat="1" ht="40" x14ac:dyDescent="0.55000000000000004">
      <c r="A13" s="94" t="s">
        <v>438</v>
      </c>
      <c r="B13" s="119" t="s">
        <v>1250</v>
      </c>
      <c r="C13" s="119" t="s">
        <v>1246</v>
      </c>
      <c r="D13" s="119" t="s">
        <v>1253</v>
      </c>
      <c r="E13" s="120"/>
      <c r="F13" s="126">
        <v>242288</v>
      </c>
      <c r="G13" s="113" t="s">
        <v>1261</v>
      </c>
      <c r="H13" s="122" t="s">
        <v>30</v>
      </c>
      <c r="I13" s="122" t="s">
        <v>30</v>
      </c>
      <c r="J13" s="113"/>
      <c r="K13" s="125"/>
      <c r="L13" s="100"/>
      <c r="M13" s="100"/>
      <c r="N13" s="100"/>
      <c r="O13" s="123"/>
      <c r="P13" s="124"/>
      <c r="Q13" s="103"/>
      <c r="R13" s="124"/>
      <c r="S13" s="124"/>
    </row>
    <row r="14" spans="1:19" s="53" customFormat="1" ht="40" x14ac:dyDescent="0.55000000000000004">
      <c r="A14" s="94" t="s">
        <v>438</v>
      </c>
      <c r="B14" s="119" t="s">
        <v>1250</v>
      </c>
      <c r="C14" s="119" t="s">
        <v>1246</v>
      </c>
      <c r="D14" s="119" t="s">
        <v>1253</v>
      </c>
      <c r="E14" s="120"/>
      <c r="F14" s="126">
        <v>242289</v>
      </c>
      <c r="G14" s="113" t="s">
        <v>1262</v>
      </c>
      <c r="H14" s="122" t="s">
        <v>30</v>
      </c>
      <c r="I14" s="122" t="s">
        <v>30</v>
      </c>
      <c r="J14" s="113"/>
      <c r="K14" s="125"/>
      <c r="L14" s="100"/>
      <c r="M14" s="100"/>
      <c r="N14" s="100"/>
      <c r="O14" s="123"/>
      <c r="P14" s="124"/>
      <c r="Q14" s="103"/>
      <c r="R14" s="124"/>
      <c r="S14" s="124"/>
    </row>
    <row r="15" spans="1:19" s="53" customFormat="1" ht="120" x14ac:dyDescent="0.55000000000000004">
      <c r="A15" s="118" t="s">
        <v>438</v>
      </c>
      <c r="B15" s="119" t="s">
        <v>1250</v>
      </c>
      <c r="C15" s="119" t="s">
        <v>1246</v>
      </c>
      <c r="D15" s="119" t="s">
        <v>1253</v>
      </c>
      <c r="E15" s="120"/>
      <c r="F15" s="121">
        <v>240950</v>
      </c>
      <c r="G15" s="113" t="s">
        <v>1263</v>
      </c>
      <c r="H15" s="122" t="s">
        <v>30</v>
      </c>
      <c r="I15" s="122" t="s">
        <v>29</v>
      </c>
      <c r="J15" s="113"/>
      <c r="K15" s="125"/>
      <c r="L15" s="100"/>
      <c r="M15" s="100"/>
      <c r="N15" s="100"/>
      <c r="O15" s="123"/>
      <c r="P15" s="124"/>
      <c r="Q15" s="103"/>
      <c r="R15" s="124"/>
      <c r="S15" s="124"/>
    </row>
    <row r="16" spans="1:19" s="53" customFormat="1" ht="80" x14ac:dyDescent="0.55000000000000004">
      <c r="A16" s="118" t="s">
        <v>438</v>
      </c>
      <c r="B16" s="119" t="s">
        <v>1250</v>
      </c>
      <c r="C16" s="119" t="s">
        <v>1246</v>
      </c>
      <c r="D16" s="119" t="s">
        <v>1253</v>
      </c>
      <c r="E16" s="120"/>
      <c r="F16" s="121">
        <v>240951</v>
      </c>
      <c r="G16" s="113" t="s">
        <v>1264</v>
      </c>
      <c r="H16" s="122" t="s">
        <v>30</v>
      </c>
      <c r="I16" s="122" t="s">
        <v>29</v>
      </c>
      <c r="J16" s="113"/>
      <c r="K16" s="125"/>
      <c r="L16" s="100"/>
      <c r="M16" s="100"/>
      <c r="N16" s="100"/>
      <c r="O16" s="123"/>
      <c r="P16" s="124"/>
      <c r="Q16" s="103"/>
      <c r="R16" s="124"/>
      <c r="S16" s="124"/>
    </row>
    <row r="17" spans="1:19" s="53" customFormat="1" ht="160" x14ac:dyDescent="0.55000000000000004">
      <c r="A17" s="118" t="s">
        <v>438</v>
      </c>
      <c r="B17" s="119" t="s">
        <v>1250</v>
      </c>
      <c r="C17" s="119" t="s">
        <v>1246</v>
      </c>
      <c r="D17" s="119" t="s">
        <v>1265</v>
      </c>
      <c r="E17" s="120"/>
      <c r="F17" s="121">
        <v>240952</v>
      </c>
      <c r="G17" s="113" t="s">
        <v>1266</v>
      </c>
      <c r="H17" s="122" t="s">
        <v>30</v>
      </c>
      <c r="I17" s="122" t="s">
        <v>29</v>
      </c>
      <c r="J17" s="113"/>
      <c r="K17" s="125"/>
      <c r="L17" s="100"/>
      <c r="M17" s="100"/>
      <c r="N17" s="100"/>
      <c r="O17" s="123"/>
      <c r="P17" s="124"/>
      <c r="Q17" s="103"/>
      <c r="R17" s="124"/>
      <c r="S17" s="124"/>
    </row>
    <row r="18" spans="1:19" s="53" customFormat="1" ht="220" x14ac:dyDescent="0.55000000000000004">
      <c r="A18" s="118" t="s">
        <v>438</v>
      </c>
      <c r="B18" s="119" t="s">
        <v>1250</v>
      </c>
      <c r="C18" s="119" t="s">
        <v>1246</v>
      </c>
      <c r="D18" s="119" t="s">
        <v>1267</v>
      </c>
      <c r="E18" s="120"/>
      <c r="F18" s="121">
        <v>240953</v>
      </c>
      <c r="G18" s="113" t="s">
        <v>1268</v>
      </c>
      <c r="H18" s="122" t="s">
        <v>30</v>
      </c>
      <c r="I18" s="122" t="s">
        <v>29</v>
      </c>
      <c r="J18" s="113" t="s">
        <v>1269</v>
      </c>
      <c r="K18" s="125"/>
      <c r="L18" s="100"/>
      <c r="M18" s="100"/>
      <c r="N18" s="100"/>
      <c r="O18" s="123"/>
      <c r="P18" s="124"/>
      <c r="Q18" s="103"/>
      <c r="R18" s="124"/>
      <c r="S18" s="124"/>
    </row>
    <row r="19" spans="1:19" s="53" customFormat="1" ht="80" x14ac:dyDescent="0.55000000000000004">
      <c r="A19" s="118" t="s">
        <v>438</v>
      </c>
      <c r="B19" s="119" t="s">
        <v>1250</v>
      </c>
      <c r="C19" s="119" t="s">
        <v>1246</v>
      </c>
      <c r="D19" s="119" t="s">
        <v>1270</v>
      </c>
      <c r="E19" s="120"/>
      <c r="F19" s="121">
        <v>240954</v>
      </c>
      <c r="G19" s="113" t="s">
        <v>1271</v>
      </c>
      <c r="H19" s="122" t="s">
        <v>30</v>
      </c>
      <c r="I19" s="122" t="s">
        <v>29</v>
      </c>
      <c r="J19" s="113"/>
      <c r="K19" s="125"/>
      <c r="L19" s="100"/>
      <c r="M19" s="100"/>
      <c r="N19" s="100"/>
      <c r="O19" s="123"/>
      <c r="P19" s="124"/>
      <c r="Q19" s="103"/>
      <c r="R19" s="124"/>
      <c r="S19" s="124"/>
    </row>
    <row r="20" spans="1:19" s="53" customFormat="1" ht="80" x14ac:dyDescent="0.55000000000000004">
      <c r="A20" s="118" t="s">
        <v>438</v>
      </c>
      <c r="B20" s="119" t="s">
        <v>1250</v>
      </c>
      <c r="C20" s="119" t="s">
        <v>1246</v>
      </c>
      <c r="D20" s="119" t="s">
        <v>1270</v>
      </c>
      <c r="E20" s="120"/>
      <c r="F20" s="121">
        <v>240955</v>
      </c>
      <c r="G20" s="113" t="s">
        <v>1272</v>
      </c>
      <c r="H20" s="122" t="s">
        <v>30</v>
      </c>
      <c r="I20" s="122" t="s">
        <v>29</v>
      </c>
      <c r="J20" s="113"/>
      <c r="K20" s="125"/>
      <c r="L20" s="100"/>
      <c r="M20" s="100"/>
      <c r="N20" s="100"/>
      <c r="O20" s="123"/>
      <c r="P20" s="124"/>
      <c r="Q20" s="103"/>
      <c r="R20" s="124"/>
      <c r="S20" s="124"/>
    </row>
    <row r="21" spans="1:19" s="53" customFormat="1" ht="80" x14ac:dyDescent="0.55000000000000004">
      <c r="A21" s="118" t="s">
        <v>438</v>
      </c>
      <c r="B21" s="119" t="s">
        <v>1250</v>
      </c>
      <c r="C21" s="119" t="s">
        <v>1246</v>
      </c>
      <c r="D21" s="119" t="s">
        <v>1270</v>
      </c>
      <c r="E21" s="120"/>
      <c r="F21" s="121">
        <v>240956</v>
      </c>
      <c r="G21" s="113" t="s">
        <v>1273</v>
      </c>
      <c r="H21" s="122" t="s">
        <v>30</v>
      </c>
      <c r="I21" s="122" t="s">
        <v>29</v>
      </c>
      <c r="J21" s="113"/>
      <c r="K21" s="125"/>
      <c r="L21" s="100"/>
      <c r="M21" s="100"/>
      <c r="N21" s="100"/>
      <c r="O21" s="123"/>
      <c r="P21" s="124"/>
      <c r="Q21" s="103"/>
      <c r="R21" s="124"/>
      <c r="S21" s="124"/>
    </row>
    <row r="22" spans="1:19" s="53" customFormat="1" ht="160" x14ac:dyDescent="0.55000000000000004">
      <c r="A22" s="118" t="s">
        <v>438</v>
      </c>
      <c r="B22" s="119" t="s">
        <v>1250</v>
      </c>
      <c r="C22" s="119" t="s">
        <v>1246</v>
      </c>
      <c r="D22" s="119" t="s">
        <v>1274</v>
      </c>
      <c r="E22" s="120"/>
      <c r="F22" s="121">
        <v>240957</v>
      </c>
      <c r="G22" s="113" t="s">
        <v>1275</v>
      </c>
      <c r="H22" s="122" t="s">
        <v>30</v>
      </c>
      <c r="I22" s="122" t="s">
        <v>29</v>
      </c>
      <c r="J22" s="113"/>
      <c r="K22" s="125"/>
      <c r="L22" s="100"/>
      <c r="M22" s="100"/>
      <c r="N22" s="100"/>
      <c r="O22" s="123"/>
      <c r="P22" s="124"/>
      <c r="Q22" s="103"/>
      <c r="R22" s="124"/>
      <c r="S22" s="124"/>
    </row>
    <row r="23" spans="1:19" s="53" customFormat="1" ht="260" x14ac:dyDescent="0.55000000000000004">
      <c r="A23" s="118" t="s">
        <v>438</v>
      </c>
      <c r="B23" s="119" t="s">
        <v>1250</v>
      </c>
      <c r="C23" s="119" t="s">
        <v>1246</v>
      </c>
      <c r="D23" s="119" t="s">
        <v>1274</v>
      </c>
      <c r="E23" s="120"/>
      <c r="F23" s="121">
        <v>240958</v>
      </c>
      <c r="G23" s="113" t="s">
        <v>1276</v>
      </c>
      <c r="H23" s="122" t="s">
        <v>30</v>
      </c>
      <c r="I23" s="122" t="s">
        <v>29</v>
      </c>
      <c r="J23" s="113" t="s">
        <v>1277</v>
      </c>
      <c r="K23" s="125"/>
      <c r="L23" s="100"/>
      <c r="M23" s="100"/>
      <c r="N23" s="100"/>
      <c r="O23" s="123"/>
      <c r="P23" s="124"/>
      <c r="Q23" s="103"/>
      <c r="R23" s="124"/>
      <c r="S23" s="124"/>
    </row>
    <row r="24" spans="1:19" s="53" customFormat="1" ht="120" x14ac:dyDescent="0.55000000000000004">
      <c r="A24" s="118" t="s">
        <v>438</v>
      </c>
      <c r="B24" s="119" t="s">
        <v>1250</v>
      </c>
      <c r="C24" s="119" t="s">
        <v>1246</v>
      </c>
      <c r="D24" s="119" t="s">
        <v>1274</v>
      </c>
      <c r="E24" s="120"/>
      <c r="F24" s="121">
        <v>240959</v>
      </c>
      <c r="G24" s="113" t="s">
        <v>1278</v>
      </c>
      <c r="H24" s="122" t="s">
        <v>30</v>
      </c>
      <c r="I24" s="122" t="s">
        <v>29</v>
      </c>
      <c r="J24" s="113"/>
      <c r="K24" s="125"/>
      <c r="L24" s="100"/>
      <c r="M24" s="100"/>
      <c r="N24" s="100"/>
      <c r="O24" s="123"/>
      <c r="P24" s="124"/>
      <c r="Q24" s="103"/>
      <c r="R24" s="124"/>
      <c r="S24" s="124"/>
    </row>
    <row r="25" spans="1:19" s="53" customFormat="1" ht="260" x14ac:dyDescent="0.55000000000000004">
      <c r="A25" s="118" t="s">
        <v>438</v>
      </c>
      <c r="B25" s="119" t="s">
        <v>1250</v>
      </c>
      <c r="C25" s="119" t="s">
        <v>1246</v>
      </c>
      <c r="D25" s="119" t="s">
        <v>1279</v>
      </c>
      <c r="E25" s="120"/>
      <c r="F25" s="121">
        <v>242610</v>
      </c>
      <c r="G25" s="113" t="s">
        <v>1280</v>
      </c>
      <c r="H25" s="122" t="s">
        <v>30</v>
      </c>
      <c r="I25" s="122" t="s">
        <v>29</v>
      </c>
      <c r="J25" s="113" t="s">
        <v>1281</v>
      </c>
      <c r="K25" s="125" t="s">
        <v>1282</v>
      </c>
      <c r="L25" s="100"/>
      <c r="M25" s="100"/>
      <c r="N25" s="100"/>
      <c r="O25" s="123"/>
      <c r="P25" s="124"/>
      <c r="Q25" s="103"/>
      <c r="R25" s="124"/>
      <c r="S25" s="124"/>
    </row>
    <row r="26" spans="1:19" s="53" customFormat="1" ht="60" x14ac:dyDescent="0.55000000000000004">
      <c r="A26" s="118" t="s">
        <v>438</v>
      </c>
      <c r="B26" s="119" t="s">
        <v>1250</v>
      </c>
      <c r="C26" s="119" t="s">
        <v>1246</v>
      </c>
      <c r="D26" s="119" t="s">
        <v>1279</v>
      </c>
      <c r="E26" s="120"/>
      <c r="F26" s="121">
        <v>240961</v>
      </c>
      <c r="G26" s="113" t="s">
        <v>1283</v>
      </c>
      <c r="H26" s="122" t="s">
        <v>30</v>
      </c>
      <c r="I26" s="122" t="s">
        <v>29</v>
      </c>
      <c r="J26" s="113"/>
      <c r="K26" s="125"/>
      <c r="L26" s="100"/>
      <c r="M26" s="100"/>
      <c r="N26" s="100"/>
      <c r="O26" s="123"/>
      <c r="P26" s="124"/>
      <c r="Q26" s="103"/>
      <c r="R26" s="124"/>
      <c r="S26" s="124"/>
    </row>
    <row r="27" spans="1:19" s="53" customFormat="1" ht="80" x14ac:dyDescent="0.55000000000000004">
      <c r="A27" s="118" t="s">
        <v>438</v>
      </c>
      <c r="B27" s="119" t="s">
        <v>1250</v>
      </c>
      <c r="C27" s="119" t="s">
        <v>1246</v>
      </c>
      <c r="D27" s="119" t="s">
        <v>1284</v>
      </c>
      <c r="E27" s="120"/>
      <c r="F27" s="121">
        <v>240962</v>
      </c>
      <c r="G27" s="113" t="s">
        <v>1285</v>
      </c>
      <c r="H27" s="122" t="s">
        <v>30</v>
      </c>
      <c r="I27" s="122" t="s">
        <v>29</v>
      </c>
      <c r="J27" s="113" t="s">
        <v>1286</v>
      </c>
      <c r="K27" s="125"/>
      <c r="L27" s="100"/>
      <c r="M27" s="100"/>
      <c r="N27" s="100"/>
      <c r="O27" s="123"/>
      <c r="P27" s="124"/>
      <c r="Q27" s="103"/>
      <c r="R27" s="124"/>
      <c r="S27" s="124"/>
    </row>
    <row r="28" spans="1:19" s="53" customFormat="1" ht="140" x14ac:dyDescent="0.55000000000000004">
      <c r="A28" s="118" t="s">
        <v>438</v>
      </c>
      <c r="B28" s="119" t="s">
        <v>1250</v>
      </c>
      <c r="C28" s="119" t="s">
        <v>1246</v>
      </c>
      <c r="D28" s="119" t="s">
        <v>1284</v>
      </c>
      <c r="E28" s="120"/>
      <c r="F28" s="121">
        <v>240963</v>
      </c>
      <c r="G28" s="113" t="s">
        <v>1287</v>
      </c>
      <c r="H28" s="122" t="s">
        <v>30</v>
      </c>
      <c r="I28" s="122" t="s">
        <v>29</v>
      </c>
      <c r="J28" s="113"/>
      <c r="K28" s="125"/>
      <c r="L28" s="100"/>
      <c r="M28" s="100"/>
      <c r="N28" s="100"/>
      <c r="O28" s="123"/>
      <c r="P28" s="124"/>
      <c r="Q28" s="103"/>
      <c r="R28" s="124"/>
      <c r="S28" s="124"/>
    </row>
    <row r="29" spans="1:19" s="53" customFormat="1" ht="120" x14ac:dyDescent="0.55000000000000004">
      <c r="A29" s="118" t="s">
        <v>438</v>
      </c>
      <c r="B29" s="119" t="s">
        <v>1250</v>
      </c>
      <c r="C29" s="119" t="s">
        <v>1246</v>
      </c>
      <c r="D29" s="119" t="s">
        <v>1284</v>
      </c>
      <c r="E29" s="121"/>
      <c r="F29" s="121">
        <v>242565</v>
      </c>
      <c r="G29" s="113" t="s">
        <v>1288</v>
      </c>
      <c r="H29" s="122" t="s">
        <v>30</v>
      </c>
      <c r="I29" s="122" t="s">
        <v>29</v>
      </c>
      <c r="J29" s="113"/>
      <c r="K29" s="125" t="s">
        <v>1289</v>
      </c>
      <c r="L29" s="100"/>
      <c r="M29" s="100"/>
      <c r="N29" s="100"/>
      <c r="O29" s="123"/>
      <c r="P29" s="124"/>
      <c r="Q29" s="103"/>
      <c r="R29" s="124"/>
      <c r="S29" s="124"/>
    </row>
    <row r="30" spans="1:19" s="53" customFormat="1" ht="140" x14ac:dyDescent="0.55000000000000004">
      <c r="A30" s="118" t="s">
        <v>438</v>
      </c>
      <c r="B30" s="119" t="s">
        <v>1250</v>
      </c>
      <c r="C30" s="119" t="s">
        <v>1290</v>
      </c>
      <c r="D30" s="119" t="s">
        <v>1291</v>
      </c>
      <c r="E30" s="120"/>
      <c r="F30" s="121">
        <v>240964</v>
      </c>
      <c r="G30" s="113" t="s">
        <v>1292</v>
      </c>
      <c r="H30" s="122" t="s">
        <v>30</v>
      </c>
      <c r="I30" s="122" t="s">
        <v>29</v>
      </c>
      <c r="J30" s="113" t="s">
        <v>1293</v>
      </c>
      <c r="K30" s="125"/>
      <c r="L30" s="100"/>
      <c r="M30" s="100"/>
      <c r="N30" s="100"/>
      <c r="O30" s="123"/>
      <c r="P30" s="124"/>
      <c r="Q30" s="103"/>
      <c r="R30" s="124"/>
      <c r="S30" s="124"/>
    </row>
    <row r="31" spans="1:19" s="53" customFormat="1" ht="80" x14ac:dyDescent="0.55000000000000004">
      <c r="A31" s="118" t="s">
        <v>438</v>
      </c>
      <c r="B31" s="119" t="s">
        <v>1250</v>
      </c>
      <c r="C31" s="119" t="s">
        <v>1290</v>
      </c>
      <c r="D31" s="119" t="s">
        <v>1291</v>
      </c>
      <c r="E31" s="120"/>
      <c r="F31" s="121">
        <v>240965</v>
      </c>
      <c r="G31" s="113" t="s">
        <v>1294</v>
      </c>
      <c r="H31" s="122" t="s">
        <v>30</v>
      </c>
      <c r="I31" s="122" t="s">
        <v>29</v>
      </c>
      <c r="J31" s="113"/>
      <c r="K31" s="125"/>
      <c r="L31" s="100"/>
      <c r="M31" s="100"/>
      <c r="N31" s="100"/>
      <c r="O31" s="123"/>
      <c r="P31" s="124"/>
      <c r="Q31" s="103"/>
      <c r="R31" s="124"/>
      <c r="S31" s="124"/>
    </row>
    <row r="32" spans="1:19" s="53" customFormat="1" ht="60" x14ac:dyDescent="0.6">
      <c r="A32" s="118" t="s">
        <v>438</v>
      </c>
      <c r="B32" s="119" t="s">
        <v>1250</v>
      </c>
      <c r="C32" s="119" t="s">
        <v>1290</v>
      </c>
      <c r="D32" s="119" t="s">
        <v>1291</v>
      </c>
      <c r="E32" s="120"/>
      <c r="F32" s="121">
        <v>242291</v>
      </c>
      <c r="G32" s="127" t="s">
        <v>1295</v>
      </c>
      <c r="H32" s="122" t="s">
        <v>30</v>
      </c>
      <c r="I32" s="122" t="s">
        <v>29</v>
      </c>
      <c r="J32" s="113"/>
      <c r="K32" s="125"/>
      <c r="L32" s="100"/>
      <c r="M32" s="100"/>
      <c r="N32" s="100"/>
      <c r="O32" s="123"/>
      <c r="P32" s="124"/>
      <c r="Q32" s="103"/>
      <c r="R32" s="124"/>
      <c r="S32" s="124"/>
    </row>
    <row r="33" spans="1:19" s="53" customFormat="1" ht="220" x14ac:dyDescent="0.55000000000000004">
      <c r="A33" s="118" t="s">
        <v>438</v>
      </c>
      <c r="B33" s="119" t="s">
        <v>1250</v>
      </c>
      <c r="C33" s="119" t="s">
        <v>1290</v>
      </c>
      <c r="D33" s="119" t="s">
        <v>1296</v>
      </c>
      <c r="E33" s="120"/>
      <c r="F33" s="121">
        <v>240966</v>
      </c>
      <c r="G33" s="113" t="s">
        <v>1297</v>
      </c>
      <c r="H33" s="122" t="s">
        <v>30</v>
      </c>
      <c r="I33" s="122" t="s">
        <v>29</v>
      </c>
      <c r="J33" s="113"/>
      <c r="K33" s="125"/>
      <c r="L33" s="100"/>
      <c r="M33" s="100"/>
      <c r="N33" s="100"/>
      <c r="O33" s="123"/>
      <c r="P33" s="124"/>
      <c r="Q33" s="103"/>
      <c r="R33" s="124"/>
      <c r="S33" s="124"/>
    </row>
    <row r="34" spans="1:19" s="53" customFormat="1" ht="60" x14ac:dyDescent="0.55000000000000004">
      <c r="A34" s="118" t="s">
        <v>438</v>
      </c>
      <c r="B34" s="119" t="s">
        <v>1250</v>
      </c>
      <c r="C34" s="119" t="s">
        <v>1290</v>
      </c>
      <c r="D34" s="119" t="s">
        <v>1296</v>
      </c>
      <c r="E34" s="120"/>
      <c r="F34" s="121">
        <v>240967</v>
      </c>
      <c r="G34" s="113" t="s">
        <v>1298</v>
      </c>
      <c r="H34" s="122" t="s">
        <v>30</v>
      </c>
      <c r="I34" s="122" t="s">
        <v>29</v>
      </c>
      <c r="J34" s="113"/>
      <c r="K34" s="125"/>
      <c r="L34" s="100"/>
      <c r="M34" s="100"/>
      <c r="N34" s="100"/>
      <c r="O34" s="123"/>
      <c r="P34" s="124"/>
      <c r="Q34" s="103"/>
      <c r="R34" s="124"/>
      <c r="S34" s="124"/>
    </row>
    <row r="35" spans="1:19" s="53" customFormat="1" ht="120" x14ac:dyDescent="0.55000000000000004">
      <c r="A35" s="118" t="s">
        <v>438</v>
      </c>
      <c r="B35" s="119" t="s">
        <v>1250</v>
      </c>
      <c r="C35" s="119" t="s">
        <v>1290</v>
      </c>
      <c r="D35" s="119" t="s">
        <v>1299</v>
      </c>
      <c r="E35" s="120"/>
      <c r="F35" s="121">
        <v>240968</v>
      </c>
      <c r="G35" s="113" t="s">
        <v>1300</v>
      </c>
      <c r="H35" s="122" t="s">
        <v>30</v>
      </c>
      <c r="I35" s="122" t="s">
        <v>29</v>
      </c>
      <c r="J35" s="113"/>
      <c r="K35" s="125"/>
      <c r="L35" s="100"/>
      <c r="M35" s="100"/>
      <c r="N35" s="100"/>
      <c r="O35" s="123"/>
      <c r="P35" s="124"/>
      <c r="Q35" s="103"/>
      <c r="R35" s="124"/>
      <c r="S35" s="124"/>
    </row>
    <row r="36" spans="1:19" s="53" customFormat="1" ht="60" x14ac:dyDescent="0.55000000000000004">
      <c r="A36" s="118" t="s">
        <v>438</v>
      </c>
      <c r="B36" s="119" t="s">
        <v>1250</v>
      </c>
      <c r="C36" s="119" t="s">
        <v>1290</v>
      </c>
      <c r="D36" s="119" t="s">
        <v>1299</v>
      </c>
      <c r="E36" s="120"/>
      <c r="F36" s="121">
        <v>240969</v>
      </c>
      <c r="G36" s="113" t="s">
        <v>1301</v>
      </c>
      <c r="H36" s="122" t="s">
        <v>30</v>
      </c>
      <c r="I36" s="122" t="s">
        <v>29</v>
      </c>
      <c r="J36" s="113"/>
      <c r="K36" s="125"/>
      <c r="L36" s="100"/>
      <c r="M36" s="100"/>
      <c r="N36" s="100"/>
      <c r="O36" s="123"/>
      <c r="P36" s="124"/>
      <c r="Q36" s="103"/>
      <c r="R36" s="124"/>
      <c r="S36" s="124"/>
    </row>
    <row r="37" spans="1:19" s="53" customFormat="1" ht="80" x14ac:dyDescent="0.55000000000000004">
      <c r="A37" s="118" t="s">
        <v>438</v>
      </c>
      <c r="B37" s="119" t="s">
        <v>1250</v>
      </c>
      <c r="C37" s="119" t="s">
        <v>1290</v>
      </c>
      <c r="D37" s="119" t="s">
        <v>1299</v>
      </c>
      <c r="E37" s="120"/>
      <c r="F37" s="121">
        <v>240970</v>
      </c>
      <c r="G37" s="113" t="s">
        <v>1302</v>
      </c>
      <c r="H37" s="122" t="s">
        <v>30</v>
      </c>
      <c r="I37" s="122" t="s">
        <v>29</v>
      </c>
      <c r="J37" s="113"/>
      <c r="K37" s="125"/>
      <c r="L37" s="100"/>
      <c r="M37" s="100"/>
      <c r="N37" s="100"/>
      <c r="O37" s="123"/>
      <c r="P37" s="124"/>
      <c r="Q37" s="103"/>
      <c r="R37" s="124"/>
      <c r="S37" s="124"/>
    </row>
    <row r="38" spans="1:19" s="53" customFormat="1" ht="60" x14ac:dyDescent="0.55000000000000004">
      <c r="A38" s="118" t="s">
        <v>438</v>
      </c>
      <c r="B38" s="119" t="s">
        <v>1250</v>
      </c>
      <c r="C38" s="119" t="s">
        <v>1290</v>
      </c>
      <c r="D38" s="119" t="s">
        <v>1299</v>
      </c>
      <c r="E38" s="120"/>
      <c r="F38" s="121">
        <v>240971</v>
      </c>
      <c r="G38" s="113" t="s">
        <v>1303</v>
      </c>
      <c r="H38" s="122" t="s">
        <v>30</v>
      </c>
      <c r="I38" s="122" t="s">
        <v>29</v>
      </c>
      <c r="J38" s="113"/>
      <c r="K38" s="125"/>
      <c r="L38" s="100"/>
      <c r="M38" s="100"/>
      <c r="N38" s="100"/>
      <c r="O38" s="123"/>
      <c r="P38" s="124"/>
      <c r="Q38" s="103"/>
      <c r="R38" s="124"/>
      <c r="S38" s="124"/>
    </row>
    <row r="39" spans="1:19" s="53" customFormat="1" ht="60" x14ac:dyDescent="0.55000000000000004">
      <c r="A39" s="94" t="s">
        <v>438</v>
      </c>
      <c r="B39" s="119" t="s">
        <v>1250</v>
      </c>
      <c r="C39" s="119" t="s">
        <v>1290</v>
      </c>
      <c r="D39" s="119" t="s">
        <v>1299</v>
      </c>
      <c r="E39" s="120"/>
      <c r="F39" s="126">
        <v>242292</v>
      </c>
      <c r="G39" s="113" t="s">
        <v>1304</v>
      </c>
      <c r="H39" s="122" t="s">
        <v>30</v>
      </c>
      <c r="I39" s="122" t="s">
        <v>30</v>
      </c>
      <c r="J39" s="113"/>
      <c r="K39" s="125"/>
      <c r="L39" s="100"/>
      <c r="M39" s="100"/>
      <c r="N39" s="100"/>
      <c r="O39" s="123"/>
      <c r="P39" s="124"/>
      <c r="Q39" s="103"/>
      <c r="R39" s="124"/>
      <c r="S39" s="124"/>
    </row>
    <row r="40" spans="1:19" s="53" customFormat="1" ht="80" x14ac:dyDescent="0.55000000000000004">
      <c r="A40" s="118" t="s">
        <v>438</v>
      </c>
      <c r="B40" s="119" t="s">
        <v>1250</v>
      </c>
      <c r="C40" s="119" t="s">
        <v>1290</v>
      </c>
      <c r="D40" s="119" t="s">
        <v>1299</v>
      </c>
      <c r="E40" s="120"/>
      <c r="F40" s="121">
        <v>240972</v>
      </c>
      <c r="G40" s="113" t="s">
        <v>1305</v>
      </c>
      <c r="H40" s="122" t="s">
        <v>30</v>
      </c>
      <c r="I40" s="122" t="s">
        <v>29</v>
      </c>
      <c r="J40" s="113"/>
      <c r="K40" s="125"/>
      <c r="L40" s="100"/>
      <c r="M40" s="100"/>
      <c r="N40" s="100"/>
      <c r="O40" s="123"/>
      <c r="P40" s="124"/>
      <c r="Q40" s="103"/>
      <c r="R40" s="124"/>
      <c r="S40" s="124"/>
    </row>
    <row r="41" spans="1:19" s="53" customFormat="1" ht="100" x14ac:dyDescent="0.55000000000000004">
      <c r="A41" s="118" t="s">
        <v>438</v>
      </c>
      <c r="B41" s="119" t="s">
        <v>1250</v>
      </c>
      <c r="C41" s="119" t="s">
        <v>1290</v>
      </c>
      <c r="D41" s="119" t="s">
        <v>1299</v>
      </c>
      <c r="E41" s="120"/>
      <c r="F41" s="121">
        <v>240973</v>
      </c>
      <c r="G41" s="113" t="s">
        <v>1306</v>
      </c>
      <c r="H41" s="122" t="s">
        <v>30</v>
      </c>
      <c r="I41" s="122" t="s">
        <v>29</v>
      </c>
      <c r="J41" s="113" t="s">
        <v>1307</v>
      </c>
      <c r="K41" s="125"/>
      <c r="L41" s="100"/>
      <c r="M41" s="100"/>
      <c r="N41" s="100"/>
      <c r="O41" s="123"/>
      <c r="P41" s="124"/>
      <c r="Q41" s="103"/>
      <c r="R41" s="124"/>
      <c r="S41" s="124"/>
    </row>
    <row r="42" spans="1:19" s="53" customFormat="1" ht="80" x14ac:dyDescent="0.55000000000000004">
      <c r="A42" s="118" t="s">
        <v>438</v>
      </c>
      <c r="B42" s="119" t="s">
        <v>1250</v>
      </c>
      <c r="C42" s="119" t="s">
        <v>1290</v>
      </c>
      <c r="D42" s="119" t="s">
        <v>1299</v>
      </c>
      <c r="E42" s="120"/>
      <c r="F42" s="121">
        <v>240974</v>
      </c>
      <c r="G42" s="113" t="s">
        <v>1308</v>
      </c>
      <c r="H42" s="122" t="s">
        <v>30</v>
      </c>
      <c r="I42" s="122" t="s">
        <v>29</v>
      </c>
      <c r="J42" s="113" t="s">
        <v>1309</v>
      </c>
      <c r="K42" s="125"/>
      <c r="L42" s="100"/>
      <c r="M42" s="100"/>
      <c r="N42" s="100"/>
      <c r="O42" s="123"/>
      <c r="P42" s="124"/>
      <c r="Q42" s="103"/>
      <c r="R42" s="124"/>
      <c r="S42" s="124"/>
    </row>
    <row r="43" spans="1:19" s="53" customFormat="1" ht="100" x14ac:dyDescent="0.55000000000000004">
      <c r="A43" s="118" t="s">
        <v>438</v>
      </c>
      <c r="B43" s="119" t="s">
        <v>1250</v>
      </c>
      <c r="C43" s="119" t="s">
        <v>1290</v>
      </c>
      <c r="D43" s="119" t="s">
        <v>1299</v>
      </c>
      <c r="E43" s="120"/>
      <c r="F43" s="121">
        <v>240975</v>
      </c>
      <c r="G43" s="113" t="s">
        <v>1310</v>
      </c>
      <c r="H43" s="122" t="s">
        <v>30</v>
      </c>
      <c r="I43" s="122" t="s">
        <v>29</v>
      </c>
      <c r="J43" s="113" t="s">
        <v>1311</v>
      </c>
      <c r="K43" s="125"/>
      <c r="L43" s="100"/>
      <c r="M43" s="100"/>
      <c r="N43" s="100"/>
      <c r="O43" s="123"/>
      <c r="P43" s="124"/>
      <c r="Q43" s="103"/>
      <c r="R43" s="124"/>
      <c r="S43" s="124"/>
    </row>
    <row r="44" spans="1:19" s="53" customFormat="1" ht="80" x14ac:dyDescent="0.55000000000000004">
      <c r="A44" s="118" t="s">
        <v>438</v>
      </c>
      <c r="B44" s="119" t="s">
        <v>1250</v>
      </c>
      <c r="C44" s="119" t="s">
        <v>1290</v>
      </c>
      <c r="D44" s="119" t="s">
        <v>1299</v>
      </c>
      <c r="E44" s="120"/>
      <c r="F44" s="121">
        <v>240976</v>
      </c>
      <c r="G44" s="113" t="s">
        <v>1312</v>
      </c>
      <c r="H44" s="122" t="s">
        <v>30</v>
      </c>
      <c r="I44" s="122" t="s">
        <v>29</v>
      </c>
      <c r="J44" s="113"/>
      <c r="K44" s="125"/>
      <c r="L44" s="100"/>
      <c r="M44" s="100"/>
      <c r="N44" s="100"/>
      <c r="O44" s="123"/>
      <c r="P44" s="124"/>
      <c r="Q44" s="103"/>
      <c r="R44" s="124"/>
      <c r="S44" s="124"/>
    </row>
    <row r="45" spans="1:19" s="53" customFormat="1" ht="80" x14ac:dyDescent="0.55000000000000004">
      <c r="A45" s="118" t="s">
        <v>438</v>
      </c>
      <c r="B45" s="119" t="s">
        <v>1250</v>
      </c>
      <c r="C45" s="119" t="s">
        <v>1290</v>
      </c>
      <c r="D45" s="119" t="s">
        <v>1299</v>
      </c>
      <c r="E45" s="120"/>
      <c r="F45" s="121">
        <v>242293</v>
      </c>
      <c r="G45" s="113" t="s">
        <v>1313</v>
      </c>
      <c r="H45" s="122" t="s">
        <v>30</v>
      </c>
      <c r="I45" s="122" t="s">
        <v>29</v>
      </c>
      <c r="J45" s="113" t="s">
        <v>1314</v>
      </c>
      <c r="K45" s="125"/>
      <c r="L45" s="100"/>
      <c r="M45" s="100"/>
      <c r="N45" s="100"/>
      <c r="O45" s="123"/>
      <c r="P45" s="124"/>
      <c r="Q45" s="103"/>
      <c r="R45" s="124"/>
      <c r="S45" s="124"/>
    </row>
    <row r="46" spans="1:19" s="53" customFormat="1" ht="60" x14ac:dyDescent="0.55000000000000004">
      <c r="A46" s="118" t="s">
        <v>438</v>
      </c>
      <c r="B46" s="119" t="s">
        <v>1250</v>
      </c>
      <c r="C46" s="119" t="s">
        <v>1315</v>
      </c>
      <c r="D46" s="119" t="s">
        <v>1316</v>
      </c>
      <c r="E46" s="120"/>
      <c r="F46" s="121">
        <v>240977</v>
      </c>
      <c r="G46" s="113" t="s">
        <v>1317</v>
      </c>
      <c r="H46" s="122" t="s">
        <v>30</v>
      </c>
      <c r="I46" s="122" t="s">
        <v>29</v>
      </c>
      <c r="J46" s="113"/>
      <c r="K46" s="125"/>
      <c r="L46" s="100"/>
      <c r="M46" s="100"/>
      <c r="N46" s="100"/>
      <c r="O46" s="123"/>
      <c r="P46" s="124"/>
      <c r="Q46" s="103"/>
      <c r="R46" s="124"/>
      <c r="S46" s="124"/>
    </row>
    <row r="47" spans="1:19" s="53" customFormat="1" ht="60" x14ac:dyDescent="0.55000000000000004">
      <c r="A47" s="118" t="s">
        <v>438</v>
      </c>
      <c r="B47" s="119" t="s">
        <v>1250</v>
      </c>
      <c r="C47" s="119" t="s">
        <v>1315</v>
      </c>
      <c r="D47" s="119" t="s">
        <v>1316</v>
      </c>
      <c r="E47" s="120"/>
      <c r="F47" s="121">
        <v>240978</v>
      </c>
      <c r="G47" s="113" t="s">
        <v>1318</v>
      </c>
      <c r="H47" s="122" t="s">
        <v>30</v>
      </c>
      <c r="I47" s="122" t="s">
        <v>29</v>
      </c>
      <c r="J47" s="113" t="s">
        <v>1319</v>
      </c>
      <c r="K47" s="125"/>
      <c r="L47" s="100"/>
      <c r="M47" s="100"/>
      <c r="N47" s="100"/>
      <c r="O47" s="123"/>
      <c r="P47" s="124"/>
      <c r="Q47" s="103"/>
      <c r="R47" s="124"/>
      <c r="S47" s="124"/>
    </row>
    <row r="48" spans="1:19" s="53" customFormat="1" ht="80" x14ac:dyDescent="0.55000000000000004">
      <c r="A48" s="118" t="s">
        <v>438</v>
      </c>
      <c r="B48" s="119" t="s">
        <v>1250</v>
      </c>
      <c r="C48" s="119" t="s">
        <v>1315</v>
      </c>
      <c r="D48" s="119" t="s">
        <v>1316</v>
      </c>
      <c r="E48" s="120"/>
      <c r="F48" s="121">
        <v>240979</v>
      </c>
      <c r="G48" s="113" t="s">
        <v>1320</v>
      </c>
      <c r="H48" s="122" t="s">
        <v>30</v>
      </c>
      <c r="I48" s="122" t="s">
        <v>29</v>
      </c>
      <c r="J48" s="113"/>
      <c r="K48" s="125"/>
      <c r="L48" s="100"/>
      <c r="M48" s="100"/>
      <c r="N48" s="100"/>
      <c r="O48" s="123"/>
      <c r="P48" s="124"/>
      <c r="Q48" s="103"/>
      <c r="R48" s="124"/>
      <c r="S48" s="124"/>
    </row>
    <row r="49" spans="1:19" s="53" customFormat="1" ht="60" x14ac:dyDescent="0.55000000000000004">
      <c r="A49" s="118" t="s">
        <v>438</v>
      </c>
      <c r="B49" s="119" t="s">
        <v>1250</v>
      </c>
      <c r="C49" s="119" t="s">
        <v>1315</v>
      </c>
      <c r="D49" s="119" t="s">
        <v>1316</v>
      </c>
      <c r="E49" s="120"/>
      <c r="F49" s="121">
        <v>240980</v>
      </c>
      <c r="G49" s="113" t="s">
        <v>1321</v>
      </c>
      <c r="H49" s="122" t="s">
        <v>30</v>
      </c>
      <c r="I49" s="122" t="s">
        <v>29</v>
      </c>
      <c r="J49" s="113"/>
      <c r="K49" s="125"/>
      <c r="L49" s="100"/>
      <c r="M49" s="100"/>
      <c r="N49" s="100"/>
      <c r="O49" s="123"/>
      <c r="P49" s="124"/>
      <c r="Q49" s="103"/>
      <c r="R49" s="124"/>
      <c r="S49" s="124"/>
    </row>
    <row r="50" spans="1:19" s="53" customFormat="1" ht="40" x14ac:dyDescent="0.55000000000000004">
      <c r="A50" s="128" t="s">
        <v>438</v>
      </c>
      <c r="B50" s="129" t="s">
        <v>1250</v>
      </c>
      <c r="C50" s="129" t="s">
        <v>1315</v>
      </c>
      <c r="D50" s="129" t="s">
        <v>1316</v>
      </c>
      <c r="E50" s="130"/>
      <c r="F50" s="131">
        <v>242294</v>
      </c>
      <c r="G50" s="132" t="s">
        <v>1322</v>
      </c>
      <c r="H50" s="133" t="s">
        <v>30</v>
      </c>
      <c r="I50" s="133" t="s">
        <v>30</v>
      </c>
      <c r="J50" s="113"/>
      <c r="K50" s="125"/>
      <c r="L50" s="100"/>
      <c r="M50" s="100"/>
      <c r="N50" s="100"/>
      <c r="O50" s="123"/>
      <c r="P50" s="124"/>
      <c r="Q50" s="103"/>
      <c r="R50" s="124"/>
      <c r="S50" s="124"/>
    </row>
    <row r="51" spans="1:19" s="53" customFormat="1" ht="60" x14ac:dyDescent="0.55000000000000004">
      <c r="A51" s="128" t="s">
        <v>438</v>
      </c>
      <c r="B51" s="129" t="s">
        <v>1250</v>
      </c>
      <c r="C51" s="129" t="s">
        <v>1315</v>
      </c>
      <c r="D51" s="129" t="s">
        <v>1316</v>
      </c>
      <c r="E51" s="130"/>
      <c r="F51" s="131">
        <v>242295</v>
      </c>
      <c r="G51" s="132" t="s">
        <v>1323</v>
      </c>
      <c r="H51" s="133" t="s">
        <v>30</v>
      </c>
      <c r="I51" s="133" t="s">
        <v>30</v>
      </c>
      <c r="J51" s="113"/>
      <c r="K51" s="125"/>
      <c r="L51" s="100"/>
      <c r="M51" s="100"/>
      <c r="N51" s="100"/>
      <c r="O51" s="123"/>
      <c r="P51" s="124"/>
      <c r="Q51" s="103"/>
      <c r="R51" s="124"/>
      <c r="S51" s="124"/>
    </row>
    <row r="52" spans="1:19" s="53" customFormat="1" ht="40" x14ac:dyDescent="0.55000000000000004">
      <c r="A52" s="128" t="s">
        <v>438</v>
      </c>
      <c r="B52" s="129" t="s">
        <v>1250</v>
      </c>
      <c r="C52" s="129" t="s">
        <v>1315</v>
      </c>
      <c r="D52" s="129" t="s">
        <v>1316</v>
      </c>
      <c r="E52" s="130"/>
      <c r="F52" s="131">
        <v>242296</v>
      </c>
      <c r="G52" s="132" t="s">
        <v>1324</v>
      </c>
      <c r="H52" s="133" t="s">
        <v>30</v>
      </c>
      <c r="I52" s="133" t="s">
        <v>30</v>
      </c>
      <c r="J52" s="113"/>
      <c r="K52" s="125"/>
      <c r="L52" s="100"/>
      <c r="M52" s="100"/>
      <c r="N52" s="100"/>
      <c r="O52" s="123"/>
      <c r="P52" s="124"/>
      <c r="Q52" s="103"/>
      <c r="R52" s="124"/>
      <c r="S52" s="124"/>
    </row>
    <row r="53" spans="1:19" s="53" customFormat="1" ht="120" x14ac:dyDescent="0.55000000000000004">
      <c r="A53" s="118" t="s">
        <v>438</v>
      </c>
      <c r="B53" s="119" t="s">
        <v>1250</v>
      </c>
      <c r="C53" s="119" t="s">
        <v>1315</v>
      </c>
      <c r="D53" s="119" t="s">
        <v>1325</v>
      </c>
      <c r="E53" s="120"/>
      <c r="F53" s="121">
        <v>240981</v>
      </c>
      <c r="G53" s="113" t="s">
        <v>1326</v>
      </c>
      <c r="H53" s="122" t="s">
        <v>30</v>
      </c>
      <c r="I53" s="122" t="s">
        <v>29</v>
      </c>
      <c r="J53" s="113"/>
      <c r="K53" s="125"/>
      <c r="L53" s="100"/>
      <c r="M53" s="100"/>
      <c r="N53" s="100"/>
      <c r="O53" s="123"/>
      <c r="P53" s="124"/>
      <c r="Q53" s="103"/>
      <c r="R53" s="124"/>
      <c r="S53" s="124"/>
    </row>
    <row r="54" spans="1:19" s="53" customFormat="1" ht="100" x14ac:dyDescent="0.55000000000000004">
      <c r="A54" s="118" t="s">
        <v>438</v>
      </c>
      <c r="B54" s="119" t="s">
        <v>1250</v>
      </c>
      <c r="C54" s="119" t="s">
        <v>1315</v>
      </c>
      <c r="D54" s="119" t="s">
        <v>1325</v>
      </c>
      <c r="E54" s="120"/>
      <c r="F54" s="121">
        <v>240982</v>
      </c>
      <c r="G54" s="113" t="s">
        <v>1327</v>
      </c>
      <c r="H54" s="122" t="s">
        <v>30</v>
      </c>
      <c r="I54" s="122" t="s">
        <v>29</v>
      </c>
      <c r="J54" s="113" t="s">
        <v>1328</v>
      </c>
      <c r="K54" s="125"/>
      <c r="L54" s="100"/>
      <c r="M54" s="100"/>
      <c r="N54" s="100"/>
      <c r="O54" s="123"/>
      <c r="P54" s="124"/>
      <c r="Q54" s="103"/>
      <c r="R54" s="124"/>
      <c r="S54" s="124"/>
    </row>
    <row r="55" spans="1:19" s="53" customFormat="1" ht="60" x14ac:dyDescent="0.55000000000000004">
      <c r="A55" s="118" t="s">
        <v>438</v>
      </c>
      <c r="B55" s="119" t="s">
        <v>1329</v>
      </c>
      <c r="C55" s="119" t="s">
        <v>1330</v>
      </c>
      <c r="D55" s="119" t="s">
        <v>1331</v>
      </c>
      <c r="E55" s="120"/>
      <c r="F55" s="121">
        <v>240983</v>
      </c>
      <c r="G55" s="113" t="s">
        <v>1332</v>
      </c>
      <c r="H55" s="122" t="s">
        <v>16</v>
      </c>
      <c r="I55" s="122" t="s">
        <v>16</v>
      </c>
      <c r="J55" s="113"/>
      <c r="K55" s="125"/>
      <c r="L55" s="100">
        <v>46113</v>
      </c>
      <c r="M55" s="100"/>
      <c r="N55" s="100"/>
      <c r="O55" s="123"/>
      <c r="P55" s="124"/>
      <c r="Q55" s="124"/>
      <c r="R55" s="124"/>
      <c r="S55" s="124"/>
    </row>
    <row r="56" spans="1:19" s="53" customFormat="1" ht="60" x14ac:dyDescent="0.55000000000000004">
      <c r="A56" s="118" t="s">
        <v>438</v>
      </c>
      <c r="B56" s="119" t="s">
        <v>1329</v>
      </c>
      <c r="C56" s="119" t="s">
        <v>1330</v>
      </c>
      <c r="D56" s="119" t="s">
        <v>1331</v>
      </c>
      <c r="E56" s="120"/>
      <c r="F56" s="121">
        <v>240984</v>
      </c>
      <c r="G56" s="113" t="s">
        <v>1333</v>
      </c>
      <c r="H56" s="122" t="s">
        <v>16</v>
      </c>
      <c r="I56" s="122" t="s">
        <v>16</v>
      </c>
      <c r="J56" s="113"/>
      <c r="K56" s="125"/>
      <c r="L56" s="100">
        <v>46113</v>
      </c>
      <c r="M56" s="100"/>
      <c r="N56" s="100"/>
      <c r="O56" s="123"/>
      <c r="P56" s="124"/>
      <c r="Q56" s="124"/>
      <c r="R56" s="124"/>
      <c r="S56" s="124"/>
    </row>
    <row r="57" spans="1:19" s="53" customFormat="1" ht="80" x14ac:dyDescent="0.55000000000000004">
      <c r="A57" s="118" t="s">
        <v>438</v>
      </c>
      <c r="B57" s="119" t="s">
        <v>1329</v>
      </c>
      <c r="C57" s="119" t="s">
        <v>1330</v>
      </c>
      <c r="D57" s="119" t="s">
        <v>1331</v>
      </c>
      <c r="E57" s="120"/>
      <c r="F57" s="121">
        <v>240985</v>
      </c>
      <c r="G57" s="113" t="s">
        <v>1334</v>
      </c>
      <c r="H57" s="122" t="s">
        <v>16</v>
      </c>
      <c r="I57" s="122" t="s">
        <v>16</v>
      </c>
      <c r="J57" s="113" t="s">
        <v>1335</v>
      </c>
      <c r="K57" s="125"/>
      <c r="L57" s="100">
        <v>46113</v>
      </c>
      <c r="M57" s="100"/>
      <c r="N57" s="100"/>
      <c r="O57" s="123"/>
      <c r="P57" s="124"/>
      <c r="Q57" s="124"/>
      <c r="R57" s="124"/>
      <c r="S57" s="124"/>
    </row>
    <row r="58" spans="1:19" s="53" customFormat="1" ht="100" x14ac:dyDescent="0.55000000000000004">
      <c r="A58" s="118" t="s">
        <v>438</v>
      </c>
      <c r="B58" s="119" t="s">
        <v>1329</v>
      </c>
      <c r="C58" s="119" t="s">
        <v>1330</v>
      </c>
      <c r="D58" s="119" t="s">
        <v>1331</v>
      </c>
      <c r="E58" s="120"/>
      <c r="F58" s="121">
        <v>240986</v>
      </c>
      <c r="G58" s="113" t="s">
        <v>1336</v>
      </c>
      <c r="H58" s="122" t="s">
        <v>30</v>
      </c>
      <c r="I58" s="122" t="s">
        <v>30</v>
      </c>
      <c r="J58" s="113" t="s">
        <v>1337</v>
      </c>
      <c r="K58" s="125"/>
      <c r="L58" s="100"/>
      <c r="M58" s="100"/>
      <c r="N58" s="100"/>
      <c r="O58" s="123"/>
      <c r="P58" s="124"/>
      <c r="Q58" s="103"/>
      <c r="R58" s="124"/>
      <c r="S58" s="124"/>
    </row>
    <row r="59" spans="1:19" s="53" customFormat="1" ht="80" x14ac:dyDescent="0.55000000000000004">
      <c r="A59" s="118" t="s">
        <v>438</v>
      </c>
      <c r="B59" s="119" t="s">
        <v>1329</v>
      </c>
      <c r="C59" s="119" t="s">
        <v>1330</v>
      </c>
      <c r="D59" s="119" t="s">
        <v>1331</v>
      </c>
      <c r="E59" s="120"/>
      <c r="F59" s="121">
        <v>240987</v>
      </c>
      <c r="G59" s="113" t="s">
        <v>1338</v>
      </c>
      <c r="H59" s="122" t="s">
        <v>30</v>
      </c>
      <c r="I59" s="122" t="s">
        <v>30</v>
      </c>
      <c r="J59" s="113" t="s">
        <v>1339</v>
      </c>
      <c r="K59" s="125"/>
      <c r="L59" s="100"/>
      <c r="M59" s="100"/>
      <c r="N59" s="100"/>
      <c r="O59" s="123"/>
      <c r="P59" s="124"/>
      <c r="Q59" s="103"/>
      <c r="R59" s="124"/>
      <c r="S59" s="124"/>
    </row>
    <row r="60" spans="1:19" s="53" customFormat="1" ht="60" x14ac:dyDescent="0.55000000000000004">
      <c r="A60" s="118" t="s">
        <v>438</v>
      </c>
      <c r="B60" s="119" t="s">
        <v>1329</v>
      </c>
      <c r="C60" s="119" t="s">
        <v>1330</v>
      </c>
      <c r="D60" s="119" t="s">
        <v>1331</v>
      </c>
      <c r="E60" s="120"/>
      <c r="F60" s="121">
        <v>240988</v>
      </c>
      <c r="G60" s="113" t="s">
        <v>1340</v>
      </c>
      <c r="H60" s="122" t="s">
        <v>30</v>
      </c>
      <c r="I60" s="122" t="s">
        <v>30</v>
      </c>
      <c r="J60" s="113"/>
      <c r="K60" s="125"/>
      <c r="L60" s="100"/>
      <c r="M60" s="100"/>
      <c r="N60" s="100"/>
      <c r="O60" s="123"/>
      <c r="P60" s="124"/>
      <c r="Q60" s="103"/>
      <c r="R60" s="124"/>
      <c r="S60" s="124"/>
    </row>
    <row r="61" spans="1:19" s="53" customFormat="1" ht="60" x14ac:dyDescent="0.55000000000000004">
      <c r="A61" s="118" t="s">
        <v>438</v>
      </c>
      <c r="B61" s="119" t="s">
        <v>1329</v>
      </c>
      <c r="C61" s="119" t="s">
        <v>1330</v>
      </c>
      <c r="D61" s="119" t="s">
        <v>1331</v>
      </c>
      <c r="E61" s="120"/>
      <c r="F61" s="121">
        <v>240989</v>
      </c>
      <c r="G61" s="113" t="s">
        <v>1341</v>
      </c>
      <c r="H61" s="122" t="s">
        <v>30</v>
      </c>
      <c r="I61" s="122" t="s">
        <v>30</v>
      </c>
      <c r="J61" s="113"/>
      <c r="K61" s="125"/>
      <c r="L61" s="100"/>
      <c r="M61" s="100"/>
      <c r="N61" s="100"/>
      <c r="O61" s="123"/>
      <c r="P61" s="124"/>
      <c r="Q61" s="103"/>
      <c r="R61" s="124"/>
      <c r="S61" s="124"/>
    </row>
    <row r="62" spans="1:19" s="27" customFormat="1" ht="60" x14ac:dyDescent="0.55000000000000004">
      <c r="A62" s="92" t="s">
        <v>438</v>
      </c>
      <c r="B62" s="93" t="s">
        <v>1329</v>
      </c>
      <c r="C62" s="93" t="s">
        <v>1330</v>
      </c>
      <c r="D62" s="93" t="s">
        <v>1331</v>
      </c>
      <c r="E62" s="95" t="s">
        <v>416</v>
      </c>
      <c r="F62" s="134">
        <v>242875</v>
      </c>
      <c r="G62" s="94" t="s">
        <v>1342</v>
      </c>
      <c r="H62" s="135" t="s">
        <v>30</v>
      </c>
      <c r="I62" s="135" t="s">
        <v>30</v>
      </c>
      <c r="J62" s="94"/>
      <c r="K62" s="104"/>
      <c r="L62" s="100"/>
      <c r="M62" s="100"/>
      <c r="N62" s="100"/>
      <c r="O62" s="136"/>
      <c r="P62" s="137"/>
      <c r="Q62" s="103"/>
      <c r="R62" s="137"/>
      <c r="S62" s="137"/>
    </row>
    <row r="63" spans="1:19" s="53" customFormat="1" ht="140" x14ac:dyDescent="0.55000000000000004">
      <c r="A63" s="118" t="s">
        <v>438</v>
      </c>
      <c r="B63" s="119" t="s">
        <v>1329</v>
      </c>
      <c r="C63" s="119" t="s">
        <v>1330</v>
      </c>
      <c r="D63" s="119" t="s">
        <v>1331</v>
      </c>
      <c r="E63" s="121"/>
      <c r="F63" s="121">
        <v>242566</v>
      </c>
      <c r="G63" s="113" t="s">
        <v>1343</v>
      </c>
      <c r="H63" s="122" t="s">
        <v>30</v>
      </c>
      <c r="I63" s="122" t="s">
        <v>30</v>
      </c>
      <c r="J63" s="113"/>
      <c r="K63" s="125" t="s">
        <v>1344</v>
      </c>
      <c r="L63" s="100"/>
      <c r="M63" s="100"/>
      <c r="N63" s="100"/>
      <c r="O63" s="123"/>
      <c r="P63" s="124"/>
      <c r="Q63" s="103"/>
      <c r="R63" s="124"/>
      <c r="S63" s="124"/>
    </row>
    <row r="64" spans="1:19" s="53" customFormat="1" ht="100" x14ac:dyDescent="0.55000000000000004">
      <c r="A64" s="118" t="s">
        <v>438</v>
      </c>
      <c r="B64" s="119" t="s">
        <v>1345</v>
      </c>
      <c r="C64" s="119" t="s">
        <v>1346</v>
      </c>
      <c r="D64" s="119" t="s">
        <v>1347</v>
      </c>
      <c r="E64" s="120"/>
      <c r="F64" s="121">
        <v>240990</v>
      </c>
      <c r="G64" s="113" t="s">
        <v>1348</v>
      </c>
      <c r="H64" s="122" t="s">
        <v>30</v>
      </c>
      <c r="I64" s="122" t="s">
        <v>30</v>
      </c>
      <c r="J64" s="113" t="s">
        <v>1349</v>
      </c>
      <c r="K64" s="125"/>
      <c r="L64" s="100"/>
      <c r="M64" s="100"/>
      <c r="N64" s="100"/>
      <c r="O64" s="123"/>
      <c r="P64" s="124"/>
      <c r="Q64" s="103"/>
      <c r="R64" s="124"/>
      <c r="S64" s="124"/>
    </row>
    <row r="65" spans="1:19" s="53" customFormat="1" ht="100" x14ac:dyDescent="0.55000000000000004">
      <c r="A65" s="118" t="s">
        <v>438</v>
      </c>
      <c r="B65" s="119" t="s">
        <v>1345</v>
      </c>
      <c r="C65" s="119" t="s">
        <v>1346</v>
      </c>
      <c r="D65" s="119" t="s">
        <v>1347</v>
      </c>
      <c r="E65" s="120"/>
      <c r="F65" s="121">
        <v>240991</v>
      </c>
      <c r="G65" s="113" t="s">
        <v>1350</v>
      </c>
      <c r="H65" s="122" t="s">
        <v>30</v>
      </c>
      <c r="I65" s="122" t="s">
        <v>30</v>
      </c>
      <c r="J65" s="113"/>
      <c r="K65" s="125"/>
      <c r="L65" s="100"/>
      <c r="M65" s="100"/>
      <c r="N65" s="100"/>
      <c r="O65" s="123"/>
      <c r="P65" s="124"/>
      <c r="Q65" s="103"/>
      <c r="R65" s="124"/>
      <c r="S65" s="124"/>
    </row>
    <row r="66" spans="1:19" s="53" customFormat="1" ht="80" x14ac:dyDescent="0.55000000000000004">
      <c r="A66" s="118" t="s">
        <v>438</v>
      </c>
      <c r="B66" s="119" t="s">
        <v>1345</v>
      </c>
      <c r="C66" s="119" t="s">
        <v>1346</v>
      </c>
      <c r="D66" s="119" t="s">
        <v>1347</v>
      </c>
      <c r="E66" s="120"/>
      <c r="F66" s="121">
        <v>240992</v>
      </c>
      <c r="G66" s="113" t="s">
        <v>1351</v>
      </c>
      <c r="H66" s="122" t="s">
        <v>30</v>
      </c>
      <c r="I66" s="122" t="s">
        <v>30</v>
      </c>
      <c r="J66" s="113" t="s">
        <v>1352</v>
      </c>
      <c r="K66" s="125"/>
      <c r="L66" s="100"/>
      <c r="M66" s="100"/>
      <c r="N66" s="100"/>
      <c r="O66" s="123"/>
      <c r="P66" s="124"/>
      <c r="Q66" s="103"/>
      <c r="R66" s="124"/>
      <c r="S66" s="124"/>
    </row>
    <row r="67" spans="1:19" s="53" customFormat="1" ht="80" x14ac:dyDescent="0.55000000000000004">
      <c r="A67" s="118" t="s">
        <v>438</v>
      </c>
      <c r="B67" s="119" t="s">
        <v>1345</v>
      </c>
      <c r="C67" s="119" t="s">
        <v>1346</v>
      </c>
      <c r="D67" s="119" t="s">
        <v>1347</v>
      </c>
      <c r="E67" s="120"/>
      <c r="F67" s="121">
        <v>240993</v>
      </c>
      <c r="G67" s="113" t="s">
        <v>1353</v>
      </c>
      <c r="H67" s="122" t="s">
        <v>30</v>
      </c>
      <c r="I67" s="122" t="s">
        <v>30</v>
      </c>
      <c r="J67" s="113" t="s">
        <v>1354</v>
      </c>
      <c r="K67" s="125"/>
      <c r="L67" s="100"/>
      <c r="M67" s="100"/>
      <c r="N67" s="100"/>
      <c r="O67" s="123"/>
      <c r="P67" s="124"/>
      <c r="Q67" s="103"/>
      <c r="R67" s="124"/>
      <c r="S67" s="124"/>
    </row>
    <row r="68" spans="1:19" s="53" customFormat="1" ht="80" x14ac:dyDescent="0.55000000000000004">
      <c r="A68" s="118" t="s">
        <v>438</v>
      </c>
      <c r="B68" s="119" t="s">
        <v>1345</v>
      </c>
      <c r="C68" s="119" t="s">
        <v>1346</v>
      </c>
      <c r="D68" s="119" t="s">
        <v>1347</v>
      </c>
      <c r="E68" s="120"/>
      <c r="F68" s="121">
        <v>240994</v>
      </c>
      <c r="G68" s="113" t="s">
        <v>1355</v>
      </c>
      <c r="H68" s="122" t="s">
        <v>30</v>
      </c>
      <c r="I68" s="122" t="s">
        <v>30</v>
      </c>
      <c r="J68" s="113"/>
      <c r="K68" s="125"/>
      <c r="L68" s="100"/>
      <c r="M68" s="100"/>
      <c r="N68" s="100"/>
      <c r="O68" s="123"/>
      <c r="P68" s="124"/>
      <c r="Q68" s="103"/>
      <c r="R68" s="124"/>
      <c r="S68" s="124"/>
    </row>
    <row r="69" spans="1:19" s="53" customFormat="1" ht="60" x14ac:dyDescent="0.55000000000000004">
      <c r="A69" s="118" t="s">
        <v>438</v>
      </c>
      <c r="B69" s="119" t="s">
        <v>1345</v>
      </c>
      <c r="C69" s="119" t="s">
        <v>1346</v>
      </c>
      <c r="D69" s="119" t="s">
        <v>1347</v>
      </c>
      <c r="E69" s="120"/>
      <c r="F69" s="121">
        <v>242856</v>
      </c>
      <c r="G69" s="113" t="s">
        <v>1356</v>
      </c>
      <c r="H69" s="122" t="s">
        <v>30</v>
      </c>
      <c r="I69" s="122" t="s">
        <v>30</v>
      </c>
      <c r="J69" s="113"/>
      <c r="K69" s="125" t="s">
        <v>1357</v>
      </c>
      <c r="L69" s="100"/>
      <c r="M69" s="100"/>
      <c r="N69" s="100"/>
      <c r="O69" s="123"/>
      <c r="P69" s="124"/>
      <c r="Q69" s="103"/>
      <c r="R69" s="124"/>
      <c r="S69" s="124"/>
    </row>
    <row r="70" spans="1:19" s="53" customFormat="1" ht="140" x14ac:dyDescent="0.55000000000000004">
      <c r="A70" s="118" t="s">
        <v>438</v>
      </c>
      <c r="B70" s="119" t="s">
        <v>1345</v>
      </c>
      <c r="C70" s="119" t="s">
        <v>1346</v>
      </c>
      <c r="D70" s="119" t="s">
        <v>1347</v>
      </c>
      <c r="E70" s="121"/>
      <c r="F70" s="121">
        <v>242567</v>
      </c>
      <c r="G70" s="113" t="s">
        <v>1358</v>
      </c>
      <c r="H70" s="122" t="s">
        <v>30</v>
      </c>
      <c r="I70" s="122" t="s">
        <v>30</v>
      </c>
      <c r="J70" s="113"/>
      <c r="K70" s="125" t="s">
        <v>1359</v>
      </c>
      <c r="L70" s="100"/>
      <c r="M70" s="100"/>
      <c r="N70" s="100"/>
      <c r="O70" s="123"/>
      <c r="P70" s="124"/>
      <c r="Q70" s="103"/>
      <c r="R70" s="124"/>
      <c r="S70" s="124"/>
    </row>
    <row r="71" spans="1:19" s="53" customFormat="1" ht="160" x14ac:dyDescent="0.55000000000000004">
      <c r="A71" s="118" t="s">
        <v>438</v>
      </c>
      <c r="B71" s="119" t="s">
        <v>1345</v>
      </c>
      <c r="C71" s="119" t="s">
        <v>1360</v>
      </c>
      <c r="D71" s="119" t="s">
        <v>1361</v>
      </c>
      <c r="E71" s="120"/>
      <c r="F71" s="121">
        <v>240995</v>
      </c>
      <c r="G71" s="113" t="s">
        <v>1362</v>
      </c>
      <c r="H71" s="122" t="s">
        <v>30</v>
      </c>
      <c r="I71" s="122" t="s">
        <v>30</v>
      </c>
      <c r="J71" s="113"/>
      <c r="K71" s="125"/>
      <c r="L71" s="100"/>
      <c r="M71" s="100"/>
      <c r="N71" s="100"/>
      <c r="O71" s="123"/>
      <c r="P71" s="124"/>
      <c r="Q71" s="103"/>
      <c r="R71" s="124"/>
      <c r="S71" s="124"/>
    </row>
    <row r="72" spans="1:19" s="53" customFormat="1" ht="80" x14ac:dyDescent="0.55000000000000004">
      <c r="A72" s="118" t="s">
        <v>438</v>
      </c>
      <c r="B72" s="119" t="s">
        <v>1345</v>
      </c>
      <c r="C72" s="119" t="s">
        <v>1360</v>
      </c>
      <c r="D72" s="119" t="s">
        <v>1361</v>
      </c>
      <c r="E72" s="120"/>
      <c r="F72" s="121">
        <v>240996</v>
      </c>
      <c r="G72" s="113" t="s">
        <v>1363</v>
      </c>
      <c r="H72" s="122" t="s">
        <v>30</v>
      </c>
      <c r="I72" s="122" t="s">
        <v>30</v>
      </c>
      <c r="J72" s="113"/>
      <c r="K72" s="125"/>
      <c r="L72" s="100"/>
      <c r="M72" s="100"/>
      <c r="N72" s="100"/>
      <c r="O72" s="123"/>
      <c r="P72" s="124"/>
      <c r="Q72" s="103"/>
      <c r="R72" s="124"/>
      <c r="S72" s="124"/>
    </row>
    <row r="73" spans="1:19" s="53" customFormat="1" ht="60" x14ac:dyDescent="0.55000000000000004">
      <c r="A73" s="118" t="s">
        <v>438</v>
      </c>
      <c r="B73" s="119" t="s">
        <v>1345</v>
      </c>
      <c r="C73" s="119" t="s">
        <v>1360</v>
      </c>
      <c r="D73" s="119" t="s">
        <v>1361</v>
      </c>
      <c r="E73" s="120"/>
      <c r="F73" s="121">
        <v>240997</v>
      </c>
      <c r="G73" s="138" t="s">
        <v>1364</v>
      </c>
      <c r="H73" s="122" t="s">
        <v>30</v>
      </c>
      <c r="I73" s="122" t="s">
        <v>30</v>
      </c>
      <c r="J73" s="138"/>
      <c r="K73" s="125"/>
      <c r="L73" s="100"/>
      <c r="M73" s="100"/>
      <c r="N73" s="100"/>
      <c r="O73" s="123"/>
      <c r="P73" s="124"/>
      <c r="Q73" s="103"/>
      <c r="R73" s="124"/>
      <c r="S73" s="124"/>
    </row>
    <row r="74" spans="1:19" s="53" customFormat="1" ht="120" x14ac:dyDescent="0.55000000000000004">
      <c r="A74" s="118" t="s">
        <v>438</v>
      </c>
      <c r="B74" s="119" t="s">
        <v>1345</v>
      </c>
      <c r="C74" s="119" t="s">
        <v>1360</v>
      </c>
      <c r="D74" s="119" t="s">
        <v>1365</v>
      </c>
      <c r="E74" s="120"/>
      <c r="F74" s="121">
        <v>240998</v>
      </c>
      <c r="G74" s="113" t="s">
        <v>1366</v>
      </c>
      <c r="H74" s="122" t="s">
        <v>30</v>
      </c>
      <c r="I74" s="122" t="s">
        <v>30</v>
      </c>
      <c r="J74" s="113"/>
      <c r="K74" s="125"/>
      <c r="L74" s="100"/>
      <c r="M74" s="100"/>
      <c r="N74" s="100"/>
      <c r="O74" s="123"/>
      <c r="P74" s="124"/>
      <c r="Q74" s="103"/>
      <c r="R74" s="124"/>
      <c r="S74" s="124"/>
    </row>
    <row r="75" spans="1:19" s="53" customFormat="1" ht="120" x14ac:dyDescent="0.55000000000000004">
      <c r="A75" s="118" t="s">
        <v>438</v>
      </c>
      <c r="B75" s="119" t="s">
        <v>1345</v>
      </c>
      <c r="C75" s="119" t="s">
        <v>1360</v>
      </c>
      <c r="D75" s="119" t="s">
        <v>1365</v>
      </c>
      <c r="E75" s="120"/>
      <c r="F75" s="121">
        <v>240999</v>
      </c>
      <c r="G75" s="113" t="s">
        <v>1367</v>
      </c>
      <c r="H75" s="122" t="s">
        <v>30</v>
      </c>
      <c r="I75" s="122" t="s">
        <v>30</v>
      </c>
      <c r="J75" s="113" t="s">
        <v>1368</v>
      </c>
      <c r="K75" s="125"/>
      <c r="L75" s="100"/>
      <c r="M75" s="100"/>
      <c r="N75" s="100"/>
      <c r="O75" s="123"/>
      <c r="P75" s="124"/>
      <c r="Q75" s="103"/>
      <c r="R75" s="124"/>
      <c r="S75" s="124"/>
    </row>
    <row r="76" spans="1:19" s="53" customFormat="1" ht="100" x14ac:dyDescent="0.55000000000000004">
      <c r="A76" s="118" t="s">
        <v>438</v>
      </c>
      <c r="B76" s="119" t="s">
        <v>1345</v>
      </c>
      <c r="C76" s="119" t="s">
        <v>1360</v>
      </c>
      <c r="D76" s="119" t="s">
        <v>1365</v>
      </c>
      <c r="E76" s="120"/>
      <c r="F76" s="121">
        <v>241000</v>
      </c>
      <c r="G76" s="113" t="s">
        <v>1369</v>
      </c>
      <c r="H76" s="122" t="s">
        <v>30</v>
      </c>
      <c r="I76" s="122" t="s">
        <v>30</v>
      </c>
      <c r="J76" s="113" t="s">
        <v>1370</v>
      </c>
      <c r="K76" s="125"/>
      <c r="L76" s="100"/>
      <c r="M76" s="100"/>
      <c r="N76" s="100"/>
      <c r="O76" s="123"/>
      <c r="P76" s="124"/>
      <c r="Q76" s="103"/>
      <c r="R76" s="124"/>
      <c r="S76" s="124"/>
    </row>
    <row r="77" spans="1:19" s="53" customFormat="1" ht="80" x14ac:dyDescent="0.55000000000000004">
      <c r="A77" s="118" t="s">
        <v>438</v>
      </c>
      <c r="B77" s="119" t="s">
        <v>1345</v>
      </c>
      <c r="C77" s="119" t="s">
        <v>1360</v>
      </c>
      <c r="D77" s="119" t="s">
        <v>1365</v>
      </c>
      <c r="E77" s="120"/>
      <c r="F77" s="121">
        <v>241001</v>
      </c>
      <c r="G77" s="113" t="s">
        <v>1371</v>
      </c>
      <c r="H77" s="122" t="s">
        <v>30</v>
      </c>
      <c r="I77" s="122" t="s">
        <v>30</v>
      </c>
      <c r="J77" s="113" t="s">
        <v>1372</v>
      </c>
      <c r="K77" s="125"/>
      <c r="L77" s="100"/>
      <c r="M77" s="100"/>
      <c r="N77" s="100"/>
      <c r="O77" s="123"/>
      <c r="P77" s="124"/>
      <c r="Q77" s="103"/>
      <c r="R77" s="124"/>
      <c r="S77" s="124"/>
    </row>
    <row r="78" spans="1:19" s="53" customFormat="1" ht="60" x14ac:dyDescent="0.55000000000000004">
      <c r="A78" s="118" t="s">
        <v>438</v>
      </c>
      <c r="B78" s="119" t="s">
        <v>1345</v>
      </c>
      <c r="C78" s="119" t="s">
        <v>1360</v>
      </c>
      <c r="D78" s="119" t="s">
        <v>1365</v>
      </c>
      <c r="E78" s="120"/>
      <c r="F78" s="121">
        <v>241002</v>
      </c>
      <c r="G78" s="113" t="s">
        <v>1373</v>
      </c>
      <c r="H78" s="122" t="s">
        <v>30</v>
      </c>
      <c r="I78" s="122" t="s">
        <v>30</v>
      </c>
      <c r="J78" s="113"/>
      <c r="K78" s="125"/>
      <c r="L78" s="100"/>
      <c r="M78" s="100"/>
      <c r="N78" s="100"/>
      <c r="O78" s="123"/>
      <c r="P78" s="124"/>
      <c r="Q78" s="103"/>
      <c r="R78" s="124"/>
      <c r="S78" s="124"/>
    </row>
    <row r="79" spans="1:19" s="53" customFormat="1" ht="60" x14ac:dyDescent="0.55000000000000004">
      <c r="A79" s="118" t="s">
        <v>438</v>
      </c>
      <c r="B79" s="119" t="s">
        <v>1345</v>
      </c>
      <c r="C79" s="119" t="s">
        <v>1360</v>
      </c>
      <c r="D79" s="119" t="s">
        <v>1365</v>
      </c>
      <c r="E79" s="120"/>
      <c r="F79" s="121">
        <v>242299</v>
      </c>
      <c r="G79" s="113" t="s">
        <v>1374</v>
      </c>
      <c r="H79" s="122" t="s">
        <v>30</v>
      </c>
      <c r="I79" s="122" t="s">
        <v>30</v>
      </c>
      <c r="J79" s="113"/>
      <c r="K79" s="125"/>
      <c r="L79" s="100"/>
      <c r="M79" s="100"/>
      <c r="N79" s="100"/>
      <c r="O79" s="123"/>
      <c r="P79" s="124"/>
      <c r="Q79" s="103"/>
      <c r="R79" s="124"/>
      <c r="S79" s="124"/>
    </row>
    <row r="80" spans="1:19" s="53" customFormat="1" ht="80" x14ac:dyDescent="0.55000000000000004">
      <c r="A80" s="118" t="s">
        <v>438</v>
      </c>
      <c r="B80" s="119" t="s">
        <v>1345</v>
      </c>
      <c r="C80" s="119" t="s">
        <v>1360</v>
      </c>
      <c r="D80" s="119" t="s">
        <v>1365</v>
      </c>
      <c r="E80" s="120"/>
      <c r="F80" s="121">
        <v>241003</v>
      </c>
      <c r="G80" s="113" t="s">
        <v>1375</v>
      </c>
      <c r="H80" s="122" t="s">
        <v>30</v>
      </c>
      <c r="I80" s="122" t="s">
        <v>30</v>
      </c>
      <c r="J80" s="113" t="s">
        <v>1376</v>
      </c>
      <c r="K80" s="125"/>
      <c r="L80" s="100"/>
      <c r="M80" s="100"/>
      <c r="N80" s="100"/>
      <c r="O80" s="123"/>
      <c r="P80" s="124"/>
      <c r="Q80" s="103"/>
      <c r="R80" s="124"/>
      <c r="S80" s="124"/>
    </row>
    <row r="81" spans="1:19" s="53" customFormat="1" ht="80" x14ac:dyDescent="0.55000000000000004">
      <c r="A81" s="118" t="s">
        <v>438</v>
      </c>
      <c r="B81" s="119" t="s">
        <v>1345</v>
      </c>
      <c r="C81" s="119" t="s">
        <v>1360</v>
      </c>
      <c r="D81" s="119" t="s">
        <v>1365</v>
      </c>
      <c r="E81" s="120"/>
      <c r="F81" s="121">
        <v>241004</v>
      </c>
      <c r="G81" s="113" t="s">
        <v>1377</v>
      </c>
      <c r="H81" s="122" t="s">
        <v>30</v>
      </c>
      <c r="I81" s="122" t="s">
        <v>30</v>
      </c>
      <c r="J81" s="113"/>
      <c r="K81" s="125"/>
      <c r="L81" s="100"/>
      <c r="M81" s="100"/>
      <c r="N81" s="100"/>
      <c r="O81" s="123"/>
      <c r="P81" s="124"/>
      <c r="Q81" s="103"/>
      <c r="R81" s="124"/>
      <c r="S81" s="124"/>
    </row>
    <row r="82" spans="1:19" s="53" customFormat="1" ht="80" x14ac:dyDescent="0.55000000000000004">
      <c r="A82" s="118" t="s">
        <v>438</v>
      </c>
      <c r="B82" s="119" t="s">
        <v>1345</v>
      </c>
      <c r="C82" s="119" t="s">
        <v>1360</v>
      </c>
      <c r="D82" s="119" t="s">
        <v>1378</v>
      </c>
      <c r="E82" s="120"/>
      <c r="F82" s="121">
        <v>241005</v>
      </c>
      <c r="G82" s="113" t="s">
        <v>1379</v>
      </c>
      <c r="H82" s="122" t="s">
        <v>30</v>
      </c>
      <c r="I82" s="122" t="s">
        <v>30</v>
      </c>
      <c r="J82" s="113"/>
      <c r="K82" s="125"/>
      <c r="L82" s="100"/>
      <c r="M82" s="100"/>
      <c r="N82" s="100"/>
      <c r="O82" s="123"/>
      <c r="P82" s="124"/>
      <c r="Q82" s="103"/>
      <c r="R82" s="124"/>
      <c r="S82" s="124"/>
    </row>
    <row r="83" spans="1:19" s="53" customFormat="1" ht="100" x14ac:dyDescent="0.55000000000000004">
      <c r="A83" s="118" t="s">
        <v>438</v>
      </c>
      <c r="B83" s="119" t="s">
        <v>1345</v>
      </c>
      <c r="C83" s="119" t="s">
        <v>1360</v>
      </c>
      <c r="D83" s="119" t="s">
        <v>1378</v>
      </c>
      <c r="E83" s="120"/>
      <c r="F83" s="121">
        <v>241006</v>
      </c>
      <c r="G83" s="113" t="s">
        <v>1380</v>
      </c>
      <c r="H83" s="122" t="s">
        <v>30</v>
      </c>
      <c r="I83" s="122" t="s">
        <v>30</v>
      </c>
      <c r="J83" s="113"/>
      <c r="K83" s="125"/>
      <c r="L83" s="100"/>
      <c r="M83" s="100"/>
      <c r="N83" s="100"/>
      <c r="O83" s="123"/>
      <c r="P83" s="124"/>
      <c r="Q83" s="103"/>
      <c r="R83" s="124"/>
      <c r="S83" s="124"/>
    </row>
    <row r="84" spans="1:19" s="53" customFormat="1" ht="80" x14ac:dyDescent="0.55000000000000004">
      <c r="A84" s="118" t="s">
        <v>438</v>
      </c>
      <c r="B84" s="119" t="s">
        <v>1345</v>
      </c>
      <c r="C84" s="119" t="s">
        <v>1360</v>
      </c>
      <c r="D84" s="119" t="s">
        <v>1378</v>
      </c>
      <c r="E84" s="120"/>
      <c r="F84" s="121">
        <v>241007</v>
      </c>
      <c r="G84" s="113" t="s">
        <v>1381</v>
      </c>
      <c r="H84" s="122" t="s">
        <v>30</v>
      </c>
      <c r="I84" s="122" t="s">
        <v>30</v>
      </c>
      <c r="J84" s="113"/>
      <c r="K84" s="125"/>
      <c r="L84" s="100"/>
      <c r="M84" s="100"/>
      <c r="N84" s="100"/>
      <c r="O84" s="123"/>
      <c r="P84" s="124"/>
      <c r="Q84" s="103"/>
      <c r="R84" s="124"/>
      <c r="S84" s="124"/>
    </row>
    <row r="85" spans="1:19" s="53" customFormat="1" ht="80" x14ac:dyDescent="0.55000000000000004">
      <c r="A85" s="118" t="s">
        <v>438</v>
      </c>
      <c r="B85" s="119" t="s">
        <v>1345</v>
      </c>
      <c r="C85" s="119" t="s">
        <v>1360</v>
      </c>
      <c r="D85" s="119" t="s">
        <v>1378</v>
      </c>
      <c r="E85" s="120"/>
      <c r="F85" s="121">
        <v>241008</v>
      </c>
      <c r="G85" s="113" t="s">
        <v>1382</v>
      </c>
      <c r="H85" s="122" t="s">
        <v>30</v>
      </c>
      <c r="I85" s="122" t="s">
        <v>30</v>
      </c>
      <c r="J85" s="113"/>
      <c r="K85" s="125"/>
      <c r="L85" s="100"/>
      <c r="M85" s="100"/>
      <c r="N85" s="100"/>
      <c r="O85" s="123"/>
      <c r="P85" s="124"/>
      <c r="Q85" s="103"/>
      <c r="R85" s="124"/>
      <c r="S85" s="124"/>
    </row>
    <row r="86" spans="1:19" s="53" customFormat="1" ht="80" x14ac:dyDescent="0.55000000000000004">
      <c r="A86" s="118" t="s">
        <v>438</v>
      </c>
      <c r="B86" s="119" t="s">
        <v>1345</v>
      </c>
      <c r="C86" s="119" t="s">
        <v>1360</v>
      </c>
      <c r="D86" s="119" t="s">
        <v>1378</v>
      </c>
      <c r="E86" s="120"/>
      <c r="F86" s="121">
        <v>241009</v>
      </c>
      <c r="G86" s="113" t="s">
        <v>1383</v>
      </c>
      <c r="H86" s="122" t="s">
        <v>30</v>
      </c>
      <c r="I86" s="122" t="s">
        <v>30</v>
      </c>
      <c r="J86" s="113" t="s">
        <v>1384</v>
      </c>
      <c r="K86" s="125"/>
      <c r="L86" s="100"/>
      <c r="M86" s="100"/>
      <c r="N86" s="100"/>
      <c r="O86" s="123"/>
      <c r="P86" s="124"/>
      <c r="Q86" s="103"/>
      <c r="R86" s="124"/>
      <c r="S86" s="124"/>
    </row>
    <row r="87" spans="1:19" s="53" customFormat="1" ht="80" x14ac:dyDescent="0.55000000000000004">
      <c r="A87" s="118" t="s">
        <v>438</v>
      </c>
      <c r="B87" s="119" t="s">
        <v>1345</v>
      </c>
      <c r="C87" s="119" t="s">
        <v>1360</v>
      </c>
      <c r="D87" s="119" t="s">
        <v>1378</v>
      </c>
      <c r="E87" s="120"/>
      <c r="F87" s="121">
        <v>241010</v>
      </c>
      <c r="G87" s="113" t="s">
        <v>1385</v>
      </c>
      <c r="H87" s="122" t="s">
        <v>30</v>
      </c>
      <c r="I87" s="122" t="s">
        <v>30</v>
      </c>
      <c r="J87" s="113"/>
      <c r="K87" s="125"/>
      <c r="L87" s="100"/>
      <c r="M87" s="100"/>
      <c r="N87" s="100"/>
      <c r="O87" s="123"/>
      <c r="P87" s="124"/>
      <c r="Q87" s="103"/>
      <c r="R87" s="124"/>
      <c r="S87" s="124"/>
    </row>
    <row r="88" spans="1:19" s="53" customFormat="1" ht="80" x14ac:dyDescent="0.55000000000000004">
      <c r="A88" s="118" t="s">
        <v>438</v>
      </c>
      <c r="B88" s="119" t="s">
        <v>1345</v>
      </c>
      <c r="C88" s="119" t="s">
        <v>1360</v>
      </c>
      <c r="D88" s="119" t="s">
        <v>1378</v>
      </c>
      <c r="E88" s="120"/>
      <c r="F88" s="121">
        <v>241011</v>
      </c>
      <c r="G88" s="113" t="s">
        <v>1386</v>
      </c>
      <c r="H88" s="122" t="s">
        <v>30</v>
      </c>
      <c r="I88" s="122" t="s">
        <v>30</v>
      </c>
      <c r="J88" s="113" t="s">
        <v>1387</v>
      </c>
      <c r="K88" s="125"/>
      <c r="L88" s="100"/>
      <c r="M88" s="100"/>
      <c r="N88" s="100"/>
      <c r="O88" s="123"/>
      <c r="P88" s="124"/>
      <c r="Q88" s="103"/>
      <c r="R88" s="124"/>
      <c r="S88" s="124"/>
    </row>
    <row r="89" spans="1:19" s="53" customFormat="1" ht="60" x14ac:dyDescent="0.55000000000000004">
      <c r="A89" s="118" t="s">
        <v>438</v>
      </c>
      <c r="B89" s="119" t="s">
        <v>1345</v>
      </c>
      <c r="C89" s="119" t="s">
        <v>1360</v>
      </c>
      <c r="D89" s="119" t="s">
        <v>1378</v>
      </c>
      <c r="E89" s="120"/>
      <c r="F89" s="121">
        <v>241012</v>
      </c>
      <c r="G89" s="113" t="s">
        <v>1388</v>
      </c>
      <c r="H89" s="122" t="s">
        <v>30</v>
      </c>
      <c r="I89" s="122" t="s">
        <v>30</v>
      </c>
      <c r="J89" s="113"/>
      <c r="K89" s="125"/>
      <c r="L89" s="100"/>
      <c r="M89" s="100"/>
      <c r="N89" s="100"/>
      <c r="O89" s="123"/>
      <c r="P89" s="124"/>
      <c r="Q89" s="103"/>
      <c r="R89" s="124"/>
      <c r="S89" s="124"/>
    </row>
    <row r="90" spans="1:19" s="53" customFormat="1" ht="120" x14ac:dyDescent="0.55000000000000004">
      <c r="A90" s="118" t="s">
        <v>438</v>
      </c>
      <c r="B90" s="119" t="s">
        <v>1345</v>
      </c>
      <c r="C90" s="119" t="s">
        <v>1360</v>
      </c>
      <c r="D90" s="119" t="s">
        <v>1378</v>
      </c>
      <c r="E90" s="120"/>
      <c r="F90" s="121">
        <v>241013</v>
      </c>
      <c r="G90" s="113" t="s">
        <v>1389</v>
      </c>
      <c r="H90" s="122" t="s">
        <v>30</v>
      </c>
      <c r="I90" s="122" t="s">
        <v>30</v>
      </c>
      <c r="J90" s="113"/>
      <c r="K90" s="125"/>
      <c r="L90" s="100"/>
      <c r="M90" s="100"/>
      <c r="N90" s="100"/>
      <c r="O90" s="123"/>
      <c r="P90" s="124"/>
      <c r="Q90" s="103"/>
      <c r="R90" s="124"/>
      <c r="S90" s="124"/>
    </row>
    <row r="91" spans="1:19" s="53" customFormat="1" ht="80" x14ac:dyDescent="0.55000000000000004">
      <c r="A91" s="118" t="s">
        <v>438</v>
      </c>
      <c r="B91" s="119" t="s">
        <v>1345</v>
      </c>
      <c r="C91" s="119" t="s">
        <v>1360</v>
      </c>
      <c r="D91" s="119" t="s">
        <v>1378</v>
      </c>
      <c r="E91" s="120"/>
      <c r="F91" s="121">
        <v>241014</v>
      </c>
      <c r="G91" s="113" t="s">
        <v>1390</v>
      </c>
      <c r="H91" s="122" t="s">
        <v>30</v>
      </c>
      <c r="I91" s="122" t="s">
        <v>30</v>
      </c>
      <c r="J91" s="113"/>
      <c r="K91" s="125"/>
      <c r="L91" s="100"/>
      <c r="M91" s="100"/>
      <c r="N91" s="100"/>
      <c r="O91" s="123"/>
      <c r="P91" s="124"/>
      <c r="Q91" s="103"/>
      <c r="R91" s="124"/>
      <c r="S91" s="124"/>
    </row>
    <row r="92" spans="1:19" s="53" customFormat="1" ht="80" x14ac:dyDescent="0.55000000000000004">
      <c r="A92" s="118" t="s">
        <v>438</v>
      </c>
      <c r="B92" s="119" t="s">
        <v>1345</v>
      </c>
      <c r="C92" s="119" t="s">
        <v>1360</v>
      </c>
      <c r="D92" s="119" t="s">
        <v>1378</v>
      </c>
      <c r="E92" s="120"/>
      <c r="F92" s="121">
        <v>241015</v>
      </c>
      <c r="G92" s="113" t="s">
        <v>1391</v>
      </c>
      <c r="H92" s="122" t="s">
        <v>30</v>
      </c>
      <c r="I92" s="122" t="s">
        <v>30</v>
      </c>
      <c r="J92" s="113"/>
      <c r="K92" s="125"/>
      <c r="L92" s="100"/>
      <c r="M92" s="100"/>
      <c r="N92" s="100"/>
      <c r="O92" s="123"/>
      <c r="P92" s="124"/>
      <c r="Q92" s="103"/>
      <c r="R92" s="124"/>
      <c r="S92" s="124"/>
    </row>
    <row r="93" spans="1:19" s="53" customFormat="1" ht="200" x14ac:dyDescent="0.55000000000000004">
      <c r="A93" s="118" t="s">
        <v>438</v>
      </c>
      <c r="B93" s="119" t="s">
        <v>1345</v>
      </c>
      <c r="C93" s="119" t="s">
        <v>1360</v>
      </c>
      <c r="D93" s="119" t="s">
        <v>1378</v>
      </c>
      <c r="E93" s="120"/>
      <c r="F93" s="121">
        <v>241016</v>
      </c>
      <c r="G93" s="113" t="s">
        <v>1392</v>
      </c>
      <c r="H93" s="122" t="s">
        <v>30</v>
      </c>
      <c r="I93" s="122" t="s">
        <v>30</v>
      </c>
      <c r="J93" s="113"/>
      <c r="K93" s="125"/>
      <c r="L93" s="100"/>
      <c r="M93" s="100"/>
      <c r="N93" s="100"/>
      <c r="O93" s="123"/>
      <c r="P93" s="124"/>
      <c r="Q93" s="103"/>
      <c r="R93" s="124"/>
      <c r="S93" s="124"/>
    </row>
    <row r="94" spans="1:19" s="53" customFormat="1" ht="120" x14ac:dyDescent="0.55000000000000004">
      <c r="A94" s="118" t="s">
        <v>438</v>
      </c>
      <c r="B94" s="119" t="s">
        <v>1345</v>
      </c>
      <c r="C94" s="119" t="s">
        <v>1360</v>
      </c>
      <c r="D94" s="119" t="s">
        <v>1378</v>
      </c>
      <c r="E94" s="120"/>
      <c r="F94" s="121">
        <v>241017</v>
      </c>
      <c r="G94" s="113" t="s">
        <v>1393</v>
      </c>
      <c r="H94" s="122" t="s">
        <v>30</v>
      </c>
      <c r="I94" s="122" t="s">
        <v>30</v>
      </c>
      <c r="J94" s="113"/>
      <c r="K94" s="125"/>
      <c r="L94" s="100"/>
      <c r="M94" s="100"/>
      <c r="N94" s="100"/>
      <c r="O94" s="123"/>
      <c r="P94" s="124"/>
      <c r="Q94" s="103"/>
      <c r="R94" s="124"/>
      <c r="S94" s="124"/>
    </row>
    <row r="95" spans="1:19" s="53" customFormat="1" ht="120" x14ac:dyDescent="0.55000000000000004">
      <c r="A95" s="118" t="s">
        <v>438</v>
      </c>
      <c r="B95" s="119" t="s">
        <v>1345</v>
      </c>
      <c r="C95" s="119" t="s">
        <v>1360</v>
      </c>
      <c r="D95" s="119" t="s">
        <v>1378</v>
      </c>
      <c r="E95" s="120"/>
      <c r="F95" s="121">
        <v>241018</v>
      </c>
      <c r="G95" s="113" t="s">
        <v>1394</v>
      </c>
      <c r="H95" s="122" t="s">
        <v>30</v>
      </c>
      <c r="I95" s="122" t="s">
        <v>30</v>
      </c>
      <c r="J95" s="113" t="s">
        <v>1395</v>
      </c>
      <c r="K95" s="125"/>
      <c r="L95" s="100"/>
      <c r="M95" s="100"/>
      <c r="N95" s="100"/>
      <c r="O95" s="123"/>
      <c r="P95" s="124"/>
      <c r="Q95" s="103"/>
      <c r="R95" s="124"/>
      <c r="S95" s="124"/>
    </row>
    <row r="96" spans="1:19" s="53" customFormat="1" ht="100" x14ac:dyDescent="0.55000000000000004">
      <c r="A96" s="118" t="s">
        <v>438</v>
      </c>
      <c r="B96" s="119" t="s">
        <v>1345</v>
      </c>
      <c r="C96" s="119" t="s">
        <v>1360</v>
      </c>
      <c r="D96" s="119" t="s">
        <v>1378</v>
      </c>
      <c r="E96" s="120"/>
      <c r="F96" s="121">
        <v>242300</v>
      </c>
      <c r="G96" s="113" t="s">
        <v>1396</v>
      </c>
      <c r="H96" s="122" t="s">
        <v>30</v>
      </c>
      <c r="I96" s="122" t="s">
        <v>30</v>
      </c>
      <c r="J96" s="113"/>
      <c r="K96" s="125"/>
      <c r="L96" s="100"/>
      <c r="M96" s="100"/>
      <c r="N96" s="100"/>
      <c r="O96" s="123"/>
      <c r="P96" s="124"/>
      <c r="Q96" s="103"/>
      <c r="R96" s="124"/>
      <c r="S96" s="124"/>
    </row>
    <row r="97" spans="1:19" s="53" customFormat="1" ht="160" x14ac:dyDescent="0.55000000000000004">
      <c r="A97" s="118" t="s">
        <v>438</v>
      </c>
      <c r="B97" s="119" t="s">
        <v>1345</v>
      </c>
      <c r="C97" s="119" t="s">
        <v>1360</v>
      </c>
      <c r="D97" s="119" t="s">
        <v>1397</v>
      </c>
      <c r="E97" s="120"/>
      <c r="F97" s="121">
        <v>241019</v>
      </c>
      <c r="G97" s="113" t="s">
        <v>1398</v>
      </c>
      <c r="H97" s="122" t="s">
        <v>30</v>
      </c>
      <c r="I97" s="122" t="s">
        <v>30</v>
      </c>
      <c r="J97" s="113"/>
      <c r="K97" s="125"/>
      <c r="L97" s="100"/>
      <c r="M97" s="100"/>
      <c r="N97" s="100"/>
      <c r="O97" s="123"/>
      <c r="P97" s="124"/>
      <c r="Q97" s="103"/>
      <c r="R97" s="124"/>
      <c r="S97" s="124"/>
    </row>
    <row r="98" spans="1:19" s="53" customFormat="1" ht="60" x14ac:dyDescent="0.55000000000000004">
      <c r="A98" s="118" t="s">
        <v>438</v>
      </c>
      <c r="B98" s="119" t="s">
        <v>1345</v>
      </c>
      <c r="C98" s="119" t="s">
        <v>1360</v>
      </c>
      <c r="D98" s="119" t="s">
        <v>1397</v>
      </c>
      <c r="E98" s="120"/>
      <c r="F98" s="121">
        <v>241020</v>
      </c>
      <c r="G98" s="113" t="s">
        <v>1399</v>
      </c>
      <c r="H98" s="122" t="s">
        <v>30</v>
      </c>
      <c r="I98" s="122" t="s">
        <v>30</v>
      </c>
      <c r="J98" s="113"/>
      <c r="K98" s="125"/>
      <c r="L98" s="100"/>
      <c r="M98" s="100"/>
      <c r="N98" s="100"/>
      <c r="O98" s="123"/>
      <c r="P98" s="124"/>
      <c r="Q98" s="103"/>
      <c r="R98" s="124"/>
      <c r="S98" s="124"/>
    </row>
    <row r="99" spans="1:19" s="53" customFormat="1" ht="160" x14ac:dyDescent="0.55000000000000004">
      <c r="A99" s="118" t="s">
        <v>438</v>
      </c>
      <c r="B99" s="119" t="s">
        <v>1345</v>
      </c>
      <c r="C99" s="119" t="s">
        <v>1360</v>
      </c>
      <c r="D99" s="119" t="s">
        <v>1397</v>
      </c>
      <c r="E99" s="120"/>
      <c r="F99" s="121">
        <v>241021</v>
      </c>
      <c r="G99" s="113" t="s">
        <v>1400</v>
      </c>
      <c r="H99" s="122" t="s">
        <v>30</v>
      </c>
      <c r="I99" s="122" t="s">
        <v>30</v>
      </c>
      <c r="J99" s="113"/>
      <c r="K99" s="125"/>
      <c r="L99" s="100"/>
      <c r="M99" s="100"/>
      <c r="N99" s="100"/>
      <c r="O99" s="123"/>
      <c r="P99" s="124"/>
      <c r="Q99" s="103"/>
      <c r="R99" s="124"/>
      <c r="S99" s="124"/>
    </row>
    <row r="100" spans="1:19" s="53" customFormat="1" ht="60" x14ac:dyDescent="0.55000000000000004">
      <c r="A100" s="118" t="s">
        <v>438</v>
      </c>
      <c r="B100" s="119" t="s">
        <v>1345</v>
      </c>
      <c r="C100" s="119" t="s">
        <v>1360</v>
      </c>
      <c r="D100" s="119" t="s">
        <v>1397</v>
      </c>
      <c r="E100" s="120"/>
      <c r="F100" s="121">
        <v>241022</v>
      </c>
      <c r="G100" s="113" t="s">
        <v>1401</v>
      </c>
      <c r="H100" s="122" t="s">
        <v>30</v>
      </c>
      <c r="I100" s="122" t="s">
        <v>30</v>
      </c>
      <c r="J100" s="113"/>
      <c r="K100" s="125"/>
      <c r="L100" s="100"/>
      <c r="M100" s="100"/>
      <c r="N100" s="100"/>
      <c r="O100" s="123"/>
      <c r="P100" s="124"/>
      <c r="Q100" s="103"/>
      <c r="R100" s="124"/>
      <c r="S100" s="124"/>
    </row>
    <row r="101" spans="1:19" s="53" customFormat="1" ht="60" x14ac:dyDescent="0.55000000000000004">
      <c r="A101" s="118" t="s">
        <v>438</v>
      </c>
      <c r="B101" s="119" t="s">
        <v>1345</v>
      </c>
      <c r="C101" s="119" t="s">
        <v>1360</v>
      </c>
      <c r="D101" s="119" t="s">
        <v>1397</v>
      </c>
      <c r="E101" s="120"/>
      <c r="F101" s="121">
        <v>241023</v>
      </c>
      <c r="G101" s="113" t="s">
        <v>1402</v>
      </c>
      <c r="H101" s="122" t="s">
        <v>30</v>
      </c>
      <c r="I101" s="122" t="s">
        <v>30</v>
      </c>
      <c r="J101" s="113"/>
      <c r="K101" s="125"/>
      <c r="L101" s="100"/>
      <c r="M101" s="100"/>
      <c r="N101" s="100"/>
      <c r="O101" s="123"/>
      <c r="P101" s="124"/>
      <c r="Q101" s="103"/>
      <c r="R101" s="124"/>
      <c r="S101" s="124"/>
    </row>
    <row r="102" spans="1:19" s="53" customFormat="1" ht="80" x14ac:dyDescent="0.55000000000000004">
      <c r="A102" s="118" t="s">
        <v>438</v>
      </c>
      <c r="B102" s="119" t="s">
        <v>1345</v>
      </c>
      <c r="C102" s="119" t="s">
        <v>1403</v>
      </c>
      <c r="D102" s="119" t="s">
        <v>1404</v>
      </c>
      <c r="E102" s="120"/>
      <c r="F102" s="121">
        <v>241024</v>
      </c>
      <c r="G102" s="113" t="s">
        <v>1405</v>
      </c>
      <c r="H102" s="122" t="s">
        <v>30</v>
      </c>
      <c r="I102" s="122" t="s">
        <v>30</v>
      </c>
      <c r="J102" s="113"/>
      <c r="K102" s="125"/>
      <c r="L102" s="100"/>
      <c r="M102" s="100"/>
      <c r="N102" s="100"/>
      <c r="O102" s="123"/>
      <c r="P102" s="124"/>
      <c r="Q102" s="103"/>
      <c r="R102" s="124"/>
      <c r="S102" s="124"/>
    </row>
    <row r="103" spans="1:19" s="53" customFormat="1" ht="80" x14ac:dyDescent="0.55000000000000004">
      <c r="A103" s="118" t="s">
        <v>438</v>
      </c>
      <c r="B103" s="119" t="s">
        <v>1345</v>
      </c>
      <c r="C103" s="119" t="s">
        <v>1403</v>
      </c>
      <c r="D103" s="119" t="s">
        <v>1404</v>
      </c>
      <c r="E103" s="120"/>
      <c r="F103" s="121">
        <v>241025</v>
      </c>
      <c r="G103" s="113" t="s">
        <v>1406</v>
      </c>
      <c r="H103" s="122" t="s">
        <v>30</v>
      </c>
      <c r="I103" s="122" t="s">
        <v>30</v>
      </c>
      <c r="J103" s="113"/>
      <c r="K103" s="125"/>
      <c r="L103" s="100"/>
      <c r="M103" s="100"/>
      <c r="N103" s="100"/>
      <c r="O103" s="123"/>
      <c r="P103" s="124"/>
      <c r="Q103" s="103"/>
      <c r="R103" s="124"/>
      <c r="S103" s="124"/>
    </row>
    <row r="104" spans="1:19" s="53" customFormat="1" ht="60" x14ac:dyDescent="0.55000000000000004">
      <c r="A104" s="118" t="s">
        <v>438</v>
      </c>
      <c r="B104" s="119" t="s">
        <v>1345</v>
      </c>
      <c r="C104" s="119" t="s">
        <v>1403</v>
      </c>
      <c r="D104" s="119" t="s">
        <v>1404</v>
      </c>
      <c r="E104" s="120"/>
      <c r="F104" s="121">
        <v>241026</v>
      </c>
      <c r="G104" s="113" t="s">
        <v>1407</v>
      </c>
      <c r="H104" s="122" t="s">
        <v>30</v>
      </c>
      <c r="I104" s="122" t="s">
        <v>30</v>
      </c>
      <c r="J104" s="113"/>
      <c r="K104" s="125"/>
      <c r="L104" s="100"/>
      <c r="M104" s="100"/>
      <c r="N104" s="100"/>
      <c r="O104" s="123"/>
      <c r="P104" s="124"/>
      <c r="Q104" s="103"/>
      <c r="R104" s="124"/>
      <c r="S104" s="124"/>
    </row>
    <row r="105" spans="1:19" s="53" customFormat="1" ht="80" x14ac:dyDescent="0.55000000000000004">
      <c r="A105" s="118" t="s">
        <v>438</v>
      </c>
      <c r="B105" s="119" t="s">
        <v>1345</v>
      </c>
      <c r="C105" s="119" t="s">
        <v>1403</v>
      </c>
      <c r="D105" s="119" t="s">
        <v>1404</v>
      </c>
      <c r="E105" s="120"/>
      <c r="F105" s="121">
        <v>241027</v>
      </c>
      <c r="G105" s="113" t="s">
        <v>1408</v>
      </c>
      <c r="H105" s="122" t="s">
        <v>30</v>
      </c>
      <c r="I105" s="122" t="s">
        <v>30</v>
      </c>
      <c r="J105" s="113"/>
      <c r="K105" s="125"/>
      <c r="L105" s="100"/>
      <c r="M105" s="100"/>
      <c r="N105" s="100"/>
      <c r="O105" s="123"/>
      <c r="P105" s="124"/>
      <c r="Q105" s="103"/>
      <c r="R105" s="124"/>
      <c r="S105" s="124"/>
    </row>
    <row r="106" spans="1:19" s="53" customFormat="1" ht="120" x14ac:dyDescent="0.55000000000000004">
      <c r="A106" s="118" t="s">
        <v>438</v>
      </c>
      <c r="B106" s="119" t="s">
        <v>1345</v>
      </c>
      <c r="C106" s="119" t="s">
        <v>1403</v>
      </c>
      <c r="D106" s="119" t="s">
        <v>1404</v>
      </c>
      <c r="E106" s="120"/>
      <c r="F106" s="121">
        <v>241028</v>
      </c>
      <c r="G106" s="113" t="s">
        <v>1409</v>
      </c>
      <c r="H106" s="122" t="s">
        <v>30</v>
      </c>
      <c r="I106" s="122" t="s">
        <v>30</v>
      </c>
      <c r="J106" s="113" t="s">
        <v>1410</v>
      </c>
      <c r="K106" s="125"/>
      <c r="L106" s="100"/>
      <c r="M106" s="100"/>
      <c r="N106" s="100"/>
      <c r="O106" s="123"/>
      <c r="P106" s="124"/>
      <c r="Q106" s="103"/>
      <c r="R106" s="124"/>
      <c r="S106" s="124"/>
    </row>
    <row r="107" spans="1:19" s="53" customFormat="1" ht="80" x14ac:dyDescent="0.55000000000000004">
      <c r="A107" s="118" t="s">
        <v>438</v>
      </c>
      <c r="B107" s="119" t="s">
        <v>1345</v>
      </c>
      <c r="C107" s="119" t="s">
        <v>1403</v>
      </c>
      <c r="D107" s="119" t="s">
        <v>1404</v>
      </c>
      <c r="E107" s="120"/>
      <c r="F107" s="121">
        <v>241029</v>
      </c>
      <c r="G107" s="113" t="s">
        <v>1411</v>
      </c>
      <c r="H107" s="122" t="s">
        <v>30</v>
      </c>
      <c r="I107" s="122" t="s">
        <v>30</v>
      </c>
      <c r="J107" s="113"/>
      <c r="K107" s="125"/>
      <c r="L107" s="100"/>
      <c r="M107" s="100"/>
      <c r="N107" s="100"/>
      <c r="O107" s="123"/>
      <c r="P107" s="124"/>
      <c r="Q107" s="103"/>
      <c r="R107" s="124"/>
      <c r="S107" s="124"/>
    </row>
    <row r="108" spans="1:19" s="53" customFormat="1" ht="120" x14ac:dyDescent="0.55000000000000004">
      <c r="A108" s="118" t="s">
        <v>438</v>
      </c>
      <c r="B108" s="119" t="s">
        <v>1345</v>
      </c>
      <c r="C108" s="119" t="s">
        <v>1403</v>
      </c>
      <c r="D108" s="119" t="s">
        <v>1404</v>
      </c>
      <c r="E108" s="120"/>
      <c r="F108" s="121">
        <v>241030</v>
      </c>
      <c r="G108" s="113" t="s">
        <v>1412</v>
      </c>
      <c r="H108" s="122" t="s">
        <v>30</v>
      </c>
      <c r="I108" s="122" t="s">
        <v>30</v>
      </c>
      <c r="J108" s="113" t="s">
        <v>1413</v>
      </c>
      <c r="K108" s="125"/>
      <c r="L108" s="100"/>
      <c r="M108" s="100"/>
      <c r="N108" s="100"/>
      <c r="O108" s="123"/>
      <c r="P108" s="124"/>
      <c r="Q108" s="103"/>
      <c r="R108" s="124"/>
      <c r="S108" s="124"/>
    </row>
    <row r="109" spans="1:19" s="53" customFormat="1" ht="60" x14ac:dyDescent="0.55000000000000004">
      <c r="A109" s="118" t="s">
        <v>438</v>
      </c>
      <c r="B109" s="119" t="s">
        <v>1345</v>
      </c>
      <c r="C109" s="119" t="s">
        <v>1403</v>
      </c>
      <c r="D109" s="119" t="s">
        <v>1404</v>
      </c>
      <c r="E109" s="120"/>
      <c r="F109" s="121">
        <v>241031</v>
      </c>
      <c r="G109" s="113" t="s">
        <v>1414</v>
      </c>
      <c r="H109" s="122" t="s">
        <v>30</v>
      </c>
      <c r="I109" s="122" t="s">
        <v>30</v>
      </c>
      <c r="J109" s="113"/>
      <c r="K109" s="125"/>
      <c r="L109" s="100"/>
      <c r="M109" s="100"/>
      <c r="N109" s="100"/>
      <c r="O109" s="123"/>
      <c r="P109" s="124"/>
      <c r="Q109" s="103"/>
      <c r="R109" s="124"/>
      <c r="S109" s="124"/>
    </row>
    <row r="110" spans="1:19" s="53" customFormat="1" ht="80" x14ac:dyDescent="0.55000000000000004">
      <c r="A110" s="118" t="s">
        <v>438</v>
      </c>
      <c r="B110" s="119" t="s">
        <v>1345</v>
      </c>
      <c r="C110" s="119" t="s">
        <v>1403</v>
      </c>
      <c r="D110" s="119" t="s">
        <v>1404</v>
      </c>
      <c r="E110" s="120"/>
      <c r="F110" s="121">
        <v>241032</v>
      </c>
      <c r="G110" s="113" t="s">
        <v>1415</v>
      </c>
      <c r="H110" s="122" t="s">
        <v>30</v>
      </c>
      <c r="I110" s="122" t="s">
        <v>30</v>
      </c>
      <c r="J110" s="113"/>
      <c r="K110" s="125"/>
      <c r="L110" s="100"/>
      <c r="M110" s="100"/>
      <c r="N110" s="100"/>
      <c r="O110" s="123"/>
      <c r="P110" s="124"/>
      <c r="Q110" s="103"/>
      <c r="R110" s="124"/>
      <c r="S110" s="124"/>
    </row>
    <row r="111" spans="1:19" s="53" customFormat="1" ht="140" x14ac:dyDescent="0.55000000000000004">
      <c r="A111" s="118" t="s">
        <v>438</v>
      </c>
      <c r="B111" s="119" t="s">
        <v>1345</v>
      </c>
      <c r="C111" s="119" t="s">
        <v>1403</v>
      </c>
      <c r="D111" s="119" t="s">
        <v>1416</v>
      </c>
      <c r="E111" s="120"/>
      <c r="F111" s="121">
        <v>241033</v>
      </c>
      <c r="G111" s="119" t="s">
        <v>1417</v>
      </c>
      <c r="H111" s="122" t="s">
        <v>30</v>
      </c>
      <c r="I111" s="122" t="s">
        <v>30</v>
      </c>
      <c r="J111" s="113"/>
      <c r="K111" s="125"/>
      <c r="L111" s="100"/>
      <c r="M111" s="100"/>
      <c r="N111" s="100"/>
      <c r="O111" s="123"/>
      <c r="P111" s="124"/>
      <c r="Q111" s="103"/>
      <c r="R111" s="124"/>
      <c r="S111" s="124"/>
    </row>
    <row r="112" spans="1:19" s="53" customFormat="1" ht="100" x14ac:dyDescent="0.55000000000000004">
      <c r="A112" s="118" t="s">
        <v>438</v>
      </c>
      <c r="B112" s="119" t="s">
        <v>1345</v>
      </c>
      <c r="C112" s="119" t="s">
        <v>1403</v>
      </c>
      <c r="D112" s="119" t="s">
        <v>1416</v>
      </c>
      <c r="E112" s="120"/>
      <c r="F112" s="121">
        <v>241034</v>
      </c>
      <c r="G112" s="119" t="s">
        <v>1418</v>
      </c>
      <c r="H112" s="122" t="s">
        <v>30</v>
      </c>
      <c r="I112" s="122" t="s">
        <v>30</v>
      </c>
      <c r="J112" s="113"/>
      <c r="K112" s="125"/>
      <c r="L112" s="100"/>
      <c r="M112" s="100"/>
      <c r="N112" s="100"/>
      <c r="O112" s="123"/>
      <c r="P112" s="124"/>
      <c r="Q112" s="103"/>
      <c r="R112" s="124"/>
      <c r="S112" s="124"/>
    </row>
    <row r="113" spans="1:19" s="53" customFormat="1" ht="120" x14ac:dyDescent="0.55000000000000004">
      <c r="A113" s="118" t="s">
        <v>438</v>
      </c>
      <c r="B113" s="119" t="s">
        <v>1345</v>
      </c>
      <c r="C113" s="119" t="s">
        <v>1403</v>
      </c>
      <c r="D113" s="119" t="s">
        <v>1416</v>
      </c>
      <c r="E113" s="120"/>
      <c r="F113" s="121">
        <v>241035</v>
      </c>
      <c r="G113" s="119" t="s">
        <v>1419</v>
      </c>
      <c r="H113" s="122" t="s">
        <v>30</v>
      </c>
      <c r="I113" s="122" t="s">
        <v>30</v>
      </c>
      <c r="J113" s="113"/>
      <c r="K113" s="125"/>
      <c r="L113" s="100"/>
      <c r="M113" s="100"/>
      <c r="N113" s="100"/>
      <c r="O113" s="123"/>
      <c r="P113" s="124"/>
      <c r="Q113" s="103"/>
      <c r="R113" s="124"/>
      <c r="S113" s="124"/>
    </row>
    <row r="114" spans="1:19" s="53" customFormat="1" ht="120" x14ac:dyDescent="0.55000000000000004">
      <c r="A114" s="118" t="s">
        <v>438</v>
      </c>
      <c r="B114" s="119" t="s">
        <v>1345</v>
      </c>
      <c r="C114" s="119" t="s">
        <v>1403</v>
      </c>
      <c r="D114" s="119" t="s">
        <v>1416</v>
      </c>
      <c r="E114" s="120"/>
      <c r="F114" s="121">
        <v>241036</v>
      </c>
      <c r="G114" s="113" t="s">
        <v>1420</v>
      </c>
      <c r="H114" s="122" t="s">
        <v>30</v>
      </c>
      <c r="I114" s="122" t="s">
        <v>30</v>
      </c>
      <c r="J114" s="113" t="s">
        <v>1421</v>
      </c>
      <c r="K114" s="125"/>
      <c r="L114" s="100"/>
      <c r="M114" s="100"/>
      <c r="N114" s="100"/>
      <c r="O114" s="123"/>
      <c r="P114" s="124"/>
      <c r="Q114" s="103"/>
      <c r="R114" s="124"/>
      <c r="S114" s="124"/>
    </row>
    <row r="115" spans="1:19" s="53" customFormat="1" ht="100" x14ac:dyDescent="0.55000000000000004">
      <c r="A115" s="118" t="s">
        <v>438</v>
      </c>
      <c r="B115" s="119" t="s">
        <v>1345</v>
      </c>
      <c r="C115" s="119" t="s">
        <v>1403</v>
      </c>
      <c r="D115" s="119" t="s">
        <v>1416</v>
      </c>
      <c r="E115" s="120"/>
      <c r="F115" s="121">
        <v>241037</v>
      </c>
      <c r="G115" s="113" t="s">
        <v>1422</v>
      </c>
      <c r="H115" s="122" t="s">
        <v>30</v>
      </c>
      <c r="I115" s="122" t="s">
        <v>30</v>
      </c>
      <c r="J115" s="113" t="s">
        <v>1423</v>
      </c>
      <c r="K115" s="125"/>
      <c r="L115" s="100"/>
      <c r="M115" s="100"/>
      <c r="N115" s="100"/>
      <c r="O115" s="123"/>
      <c r="P115" s="124"/>
      <c r="Q115" s="103"/>
      <c r="R115" s="124"/>
      <c r="S115" s="124"/>
    </row>
    <row r="116" spans="1:19" s="53" customFormat="1" ht="80" x14ac:dyDescent="0.55000000000000004">
      <c r="A116" s="118" t="s">
        <v>438</v>
      </c>
      <c r="B116" s="119" t="s">
        <v>1345</v>
      </c>
      <c r="C116" s="119" t="s">
        <v>1403</v>
      </c>
      <c r="D116" s="119" t="s">
        <v>1416</v>
      </c>
      <c r="E116" s="120"/>
      <c r="F116" s="121">
        <v>242301</v>
      </c>
      <c r="G116" s="113" t="s">
        <v>1424</v>
      </c>
      <c r="H116" s="122" t="s">
        <v>30</v>
      </c>
      <c r="I116" s="122" t="s">
        <v>30</v>
      </c>
      <c r="J116" s="113"/>
      <c r="K116" s="125"/>
      <c r="L116" s="100"/>
      <c r="M116" s="100"/>
      <c r="N116" s="100"/>
      <c r="O116" s="123"/>
      <c r="P116" s="124"/>
      <c r="Q116" s="103"/>
      <c r="R116" s="124"/>
      <c r="S116" s="124"/>
    </row>
    <row r="117" spans="1:19" s="53" customFormat="1" ht="100" x14ac:dyDescent="0.55000000000000004">
      <c r="A117" s="118" t="s">
        <v>438</v>
      </c>
      <c r="B117" s="119" t="s">
        <v>1345</v>
      </c>
      <c r="C117" s="119" t="s">
        <v>1403</v>
      </c>
      <c r="D117" s="119" t="s">
        <v>1416</v>
      </c>
      <c r="E117" s="120"/>
      <c r="F117" s="121">
        <v>241038</v>
      </c>
      <c r="G117" s="113" t="s">
        <v>1425</v>
      </c>
      <c r="H117" s="122" t="s">
        <v>30</v>
      </c>
      <c r="I117" s="122" t="s">
        <v>30</v>
      </c>
      <c r="J117" s="113" t="s">
        <v>1426</v>
      </c>
      <c r="K117" s="125"/>
      <c r="L117" s="100"/>
      <c r="M117" s="100"/>
      <c r="N117" s="100"/>
      <c r="O117" s="123"/>
      <c r="P117" s="124"/>
      <c r="Q117" s="103"/>
      <c r="R117" s="124"/>
      <c r="S117" s="124"/>
    </row>
    <row r="118" spans="1:19" s="53" customFormat="1" ht="100" x14ac:dyDescent="0.55000000000000004">
      <c r="A118" s="118" t="s">
        <v>438</v>
      </c>
      <c r="B118" s="119" t="s">
        <v>1345</v>
      </c>
      <c r="C118" s="119" t="s">
        <v>1403</v>
      </c>
      <c r="D118" s="119" t="s">
        <v>1416</v>
      </c>
      <c r="E118" s="120"/>
      <c r="F118" s="121">
        <v>241039</v>
      </c>
      <c r="G118" s="113" t="s">
        <v>1427</v>
      </c>
      <c r="H118" s="122" t="s">
        <v>30</v>
      </c>
      <c r="I118" s="122" t="s">
        <v>30</v>
      </c>
      <c r="J118" s="113" t="s">
        <v>1428</v>
      </c>
      <c r="K118" s="125"/>
      <c r="L118" s="100"/>
      <c r="M118" s="100"/>
      <c r="N118" s="100"/>
      <c r="O118" s="123"/>
      <c r="P118" s="124"/>
      <c r="Q118" s="103"/>
      <c r="R118" s="124"/>
      <c r="S118" s="124"/>
    </row>
    <row r="119" spans="1:19" s="53" customFormat="1" ht="60" x14ac:dyDescent="0.55000000000000004">
      <c r="A119" s="118" t="s">
        <v>438</v>
      </c>
      <c r="B119" s="119" t="s">
        <v>1345</v>
      </c>
      <c r="C119" s="119" t="s">
        <v>1403</v>
      </c>
      <c r="D119" s="119" t="s">
        <v>1416</v>
      </c>
      <c r="E119" s="120"/>
      <c r="F119" s="121">
        <v>241040</v>
      </c>
      <c r="G119" s="113" t="s">
        <v>1429</v>
      </c>
      <c r="H119" s="122" t="s">
        <v>30</v>
      </c>
      <c r="I119" s="122" t="s">
        <v>30</v>
      </c>
      <c r="J119" s="113"/>
      <c r="K119" s="125"/>
      <c r="L119" s="100"/>
      <c r="M119" s="100"/>
      <c r="N119" s="100"/>
      <c r="O119" s="123"/>
      <c r="P119" s="124"/>
      <c r="Q119" s="103"/>
      <c r="R119" s="124"/>
      <c r="S119" s="124"/>
    </row>
    <row r="120" spans="1:19" s="53" customFormat="1" ht="80" x14ac:dyDescent="0.55000000000000004">
      <c r="A120" s="118" t="s">
        <v>438</v>
      </c>
      <c r="B120" s="119" t="s">
        <v>1345</v>
      </c>
      <c r="C120" s="119" t="s">
        <v>1403</v>
      </c>
      <c r="D120" s="119" t="s">
        <v>1416</v>
      </c>
      <c r="E120" s="120"/>
      <c r="F120" s="121">
        <v>241041</v>
      </c>
      <c r="G120" s="113" t="s">
        <v>1430</v>
      </c>
      <c r="H120" s="122" t="s">
        <v>30</v>
      </c>
      <c r="I120" s="122" t="s">
        <v>30</v>
      </c>
      <c r="J120" s="113"/>
      <c r="K120" s="125"/>
      <c r="L120" s="100"/>
      <c r="M120" s="100"/>
      <c r="N120" s="100"/>
      <c r="O120" s="123"/>
      <c r="P120" s="124"/>
      <c r="Q120" s="103"/>
      <c r="R120" s="124"/>
      <c r="S120" s="124"/>
    </row>
    <row r="121" spans="1:19" s="53" customFormat="1" ht="169.5" customHeight="1" x14ac:dyDescent="0.55000000000000004">
      <c r="A121" s="118" t="s">
        <v>438</v>
      </c>
      <c r="B121" s="119" t="s">
        <v>1345</v>
      </c>
      <c r="C121" s="119" t="s">
        <v>1403</v>
      </c>
      <c r="D121" s="119" t="s">
        <v>1416</v>
      </c>
      <c r="E121" s="120"/>
      <c r="F121" s="121">
        <v>242302</v>
      </c>
      <c r="G121" s="113" t="s">
        <v>1431</v>
      </c>
      <c r="H121" s="122" t="s">
        <v>30</v>
      </c>
      <c r="I121" s="122" t="s">
        <v>30</v>
      </c>
      <c r="J121" s="113"/>
      <c r="K121" s="125"/>
      <c r="L121" s="100"/>
      <c r="M121" s="100"/>
      <c r="N121" s="100"/>
      <c r="O121" s="123"/>
      <c r="P121" s="124"/>
      <c r="Q121" s="103"/>
      <c r="R121" s="124"/>
      <c r="S121" s="124"/>
    </row>
    <row r="122" spans="1:19" s="53" customFormat="1" ht="120" x14ac:dyDescent="0.55000000000000004">
      <c r="A122" s="118" t="s">
        <v>438</v>
      </c>
      <c r="B122" s="119" t="s">
        <v>1345</v>
      </c>
      <c r="C122" s="119" t="s">
        <v>1403</v>
      </c>
      <c r="D122" s="119" t="s">
        <v>1416</v>
      </c>
      <c r="E122" s="121"/>
      <c r="F122" s="121">
        <v>242568</v>
      </c>
      <c r="G122" s="113" t="s">
        <v>1432</v>
      </c>
      <c r="H122" s="122" t="s">
        <v>30</v>
      </c>
      <c r="I122" s="122" t="s">
        <v>30</v>
      </c>
      <c r="J122" s="113"/>
      <c r="K122" s="125" t="s">
        <v>1433</v>
      </c>
      <c r="L122" s="100"/>
      <c r="M122" s="100"/>
      <c r="N122" s="100"/>
      <c r="O122" s="123"/>
      <c r="P122" s="124"/>
      <c r="Q122" s="103"/>
      <c r="R122" s="124"/>
      <c r="S122" s="124"/>
    </row>
    <row r="123" spans="1:19" s="53" customFormat="1" ht="320" x14ac:dyDescent="0.55000000000000004">
      <c r="A123" s="118" t="s">
        <v>438</v>
      </c>
      <c r="B123" s="119" t="s">
        <v>1345</v>
      </c>
      <c r="C123" s="119" t="s">
        <v>1403</v>
      </c>
      <c r="D123" s="119" t="s">
        <v>1434</v>
      </c>
      <c r="E123" s="120"/>
      <c r="F123" s="121">
        <v>242611</v>
      </c>
      <c r="G123" s="113" t="s">
        <v>1435</v>
      </c>
      <c r="H123" s="122" t="s">
        <v>30</v>
      </c>
      <c r="I123" s="122" t="s">
        <v>30</v>
      </c>
      <c r="J123" s="113"/>
      <c r="K123" s="125" t="s">
        <v>1436</v>
      </c>
      <c r="L123" s="100"/>
      <c r="M123" s="100"/>
      <c r="N123" s="100"/>
      <c r="O123" s="123"/>
      <c r="P123" s="124"/>
      <c r="Q123" s="103"/>
      <c r="R123" s="124"/>
      <c r="S123" s="124"/>
    </row>
    <row r="124" spans="1:19" s="53" customFormat="1" ht="100" x14ac:dyDescent="0.55000000000000004">
      <c r="A124" s="118" t="s">
        <v>438</v>
      </c>
      <c r="B124" s="119" t="s">
        <v>1345</v>
      </c>
      <c r="C124" s="119" t="s">
        <v>1403</v>
      </c>
      <c r="D124" s="119" t="s">
        <v>1434</v>
      </c>
      <c r="E124" s="120"/>
      <c r="F124" s="121">
        <v>241043</v>
      </c>
      <c r="G124" s="113" t="s">
        <v>1437</v>
      </c>
      <c r="H124" s="122" t="s">
        <v>30</v>
      </c>
      <c r="I124" s="122" t="s">
        <v>30</v>
      </c>
      <c r="J124" s="113" t="s">
        <v>1438</v>
      </c>
      <c r="K124" s="125"/>
      <c r="L124" s="100"/>
      <c r="M124" s="100"/>
      <c r="N124" s="100"/>
      <c r="O124" s="123"/>
      <c r="P124" s="124"/>
      <c r="Q124" s="103"/>
      <c r="R124" s="124"/>
      <c r="S124" s="124"/>
    </row>
    <row r="125" spans="1:19" s="53" customFormat="1" ht="60" x14ac:dyDescent="0.55000000000000004">
      <c r="A125" s="118" t="s">
        <v>438</v>
      </c>
      <c r="B125" s="119" t="s">
        <v>1345</v>
      </c>
      <c r="C125" s="119" t="s">
        <v>1439</v>
      </c>
      <c r="D125" s="119" t="s">
        <v>1440</v>
      </c>
      <c r="E125" s="120"/>
      <c r="F125" s="121">
        <v>241044</v>
      </c>
      <c r="G125" s="113" t="s">
        <v>1441</v>
      </c>
      <c r="H125" s="122" t="s">
        <v>30</v>
      </c>
      <c r="I125" s="122" t="s">
        <v>30</v>
      </c>
      <c r="J125" s="113"/>
      <c r="K125" s="125"/>
      <c r="L125" s="100"/>
      <c r="M125" s="100"/>
      <c r="N125" s="100"/>
      <c r="O125" s="123"/>
      <c r="P125" s="124"/>
      <c r="Q125" s="103"/>
      <c r="R125" s="124"/>
      <c r="S125" s="124"/>
    </row>
    <row r="126" spans="1:19" s="53" customFormat="1" ht="80" x14ac:dyDescent="0.55000000000000004">
      <c r="A126" s="118" t="s">
        <v>438</v>
      </c>
      <c r="B126" s="119" t="s">
        <v>1345</v>
      </c>
      <c r="C126" s="119" t="s">
        <v>1439</v>
      </c>
      <c r="D126" s="119" t="s">
        <v>1440</v>
      </c>
      <c r="E126" s="120"/>
      <c r="F126" s="121">
        <v>241045</v>
      </c>
      <c r="G126" s="113" t="s">
        <v>1442</v>
      </c>
      <c r="H126" s="122" t="s">
        <v>30</v>
      </c>
      <c r="I126" s="122" t="s">
        <v>30</v>
      </c>
      <c r="J126" s="113"/>
      <c r="K126" s="125"/>
      <c r="L126" s="100"/>
      <c r="M126" s="100"/>
      <c r="N126" s="100"/>
      <c r="O126" s="123"/>
      <c r="P126" s="124"/>
      <c r="Q126" s="103"/>
      <c r="R126" s="124"/>
      <c r="S126" s="124"/>
    </row>
    <row r="127" spans="1:19" s="53" customFormat="1" ht="60" x14ac:dyDescent="0.55000000000000004">
      <c r="A127" s="118" t="s">
        <v>438</v>
      </c>
      <c r="B127" s="119" t="s">
        <v>1345</v>
      </c>
      <c r="C127" s="119" t="s">
        <v>1439</v>
      </c>
      <c r="D127" s="119" t="s">
        <v>1440</v>
      </c>
      <c r="E127" s="120"/>
      <c r="F127" s="121">
        <v>241046</v>
      </c>
      <c r="G127" s="113" t="s">
        <v>1443</v>
      </c>
      <c r="H127" s="122" t="s">
        <v>30</v>
      </c>
      <c r="I127" s="122" t="s">
        <v>30</v>
      </c>
      <c r="J127" s="113"/>
      <c r="K127" s="125"/>
      <c r="L127" s="100"/>
      <c r="M127" s="100"/>
      <c r="N127" s="100"/>
      <c r="O127" s="123"/>
      <c r="P127" s="124"/>
      <c r="Q127" s="103"/>
      <c r="R127" s="124"/>
      <c r="S127" s="124"/>
    </row>
    <row r="128" spans="1:19" s="53" customFormat="1" ht="220" x14ac:dyDescent="0.55000000000000004">
      <c r="A128" s="118" t="s">
        <v>438</v>
      </c>
      <c r="B128" s="119" t="s">
        <v>1345</v>
      </c>
      <c r="C128" s="119" t="s">
        <v>1439</v>
      </c>
      <c r="D128" s="119" t="s">
        <v>1444</v>
      </c>
      <c r="E128" s="120"/>
      <c r="F128" s="121">
        <v>241047</v>
      </c>
      <c r="G128" s="113" t="s">
        <v>1445</v>
      </c>
      <c r="H128" s="122" t="s">
        <v>30</v>
      </c>
      <c r="I128" s="122" t="s">
        <v>30</v>
      </c>
      <c r="J128" s="113"/>
      <c r="K128" s="125"/>
      <c r="L128" s="100"/>
      <c r="M128" s="100"/>
      <c r="N128" s="100"/>
      <c r="O128" s="123"/>
      <c r="P128" s="124"/>
      <c r="Q128" s="103"/>
      <c r="R128" s="124"/>
      <c r="S128" s="124"/>
    </row>
    <row r="129" spans="1:19" s="53" customFormat="1" ht="80" x14ac:dyDescent="0.55000000000000004">
      <c r="A129" s="118" t="s">
        <v>438</v>
      </c>
      <c r="B129" s="119" t="s">
        <v>1345</v>
      </c>
      <c r="C129" s="119" t="s">
        <v>1439</v>
      </c>
      <c r="D129" s="119" t="s">
        <v>1446</v>
      </c>
      <c r="E129" s="120"/>
      <c r="F129" s="121">
        <v>241048</v>
      </c>
      <c r="G129" s="113" t="s">
        <v>1447</v>
      </c>
      <c r="H129" s="122" t="s">
        <v>30</v>
      </c>
      <c r="I129" s="122" t="s">
        <v>30</v>
      </c>
      <c r="J129" s="113"/>
      <c r="K129" s="125"/>
      <c r="L129" s="100"/>
      <c r="M129" s="100"/>
      <c r="N129" s="100"/>
      <c r="O129" s="123"/>
      <c r="P129" s="124"/>
      <c r="Q129" s="103"/>
      <c r="R129" s="124"/>
      <c r="S129" s="124"/>
    </row>
    <row r="130" spans="1:19" s="53" customFormat="1" ht="80" x14ac:dyDescent="0.55000000000000004">
      <c r="A130" s="118" t="s">
        <v>438</v>
      </c>
      <c r="B130" s="119" t="s">
        <v>1345</v>
      </c>
      <c r="C130" s="119" t="s">
        <v>1439</v>
      </c>
      <c r="D130" s="119" t="s">
        <v>1446</v>
      </c>
      <c r="E130" s="120"/>
      <c r="F130" s="121">
        <v>241049</v>
      </c>
      <c r="G130" s="113" t="s">
        <v>1448</v>
      </c>
      <c r="H130" s="122" t="s">
        <v>30</v>
      </c>
      <c r="I130" s="122" t="s">
        <v>30</v>
      </c>
      <c r="J130" s="113"/>
      <c r="K130" s="125"/>
      <c r="L130" s="100"/>
      <c r="M130" s="100"/>
      <c r="N130" s="100"/>
      <c r="O130" s="123"/>
      <c r="P130" s="124"/>
      <c r="Q130" s="103"/>
      <c r="R130" s="124"/>
      <c r="S130" s="124"/>
    </row>
    <row r="131" spans="1:19" s="53" customFormat="1" ht="80" x14ac:dyDescent="0.55000000000000004">
      <c r="A131" s="118" t="s">
        <v>438</v>
      </c>
      <c r="B131" s="119" t="s">
        <v>1345</v>
      </c>
      <c r="C131" s="119" t="s">
        <v>1439</v>
      </c>
      <c r="D131" s="119" t="s">
        <v>1446</v>
      </c>
      <c r="E131" s="120"/>
      <c r="F131" s="121">
        <v>241050</v>
      </c>
      <c r="G131" s="113" t="s">
        <v>1449</v>
      </c>
      <c r="H131" s="122" t="s">
        <v>30</v>
      </c>
      <c r="I131" s="122" t="s">
        <v>30</v>
      </c>
      <c r="J131" s="113"/>
      <c r="K131" s="125"/>
      <c r="L131" s="100"/>
      <c r="M131" s="100"/>
      <c r="N131" s="100"/>
      <c r="O131" s="123"/>
      <c r="P131" s="124"/>
      <c r="Q131" s="103"/>
      <c r="R131" s="124"/>
      <c r="S131" s="124"/>
    </row>
    <row r="132" spans="1:19" s="53" customFormat="1" ht="120" x14ac:dyDescent="0.55000000000000004">
      <c r="A132" s="118" t="s">
        <v>438</v>
      </c>
      <c r="B132" s="119" t="s">
        <v>1345</v>
      </c>
      <c r="C132" s="119" t="s">
        <v>1439</v>
      </c>
      <c r="D132" s="119" t="s">
        <v>1446</v>
      </c>
      <c r="E132" s="120"/>
      <c r="F132" s="121">
        <v>241051</v>
      </c>
      <c r="G132" s="113" t="s">
        <v>1450</v>
      </c>
      <c r="H132" s="122" t="s">
        <v>30</v>
      </c>
      <c r="I132" s="122" t="s">
        <v>30</v>
      </c>
      <c r="J132" s="113"/>
      <c r="K132" s="125"/>
      <c r="L132" s="100"/>
      <c r="M132" s="100"/>
      <c r="N132" s="100"/>
      <c r="O132" s="123"/>
      <c r="P132" s="124"/>
      <c r="Q132" s="103"/>
      <c r="R132" s="124"/>
      <c r="S132" s="124"/>
    </row>
    <row r="133" spans="1:19" s="53" customFormat="1" ht="80" x14ac:dyDescent="0.55000000000000004">
      <c r="A133" s="118" t="s">
        <v>438</v>
      </c>
      <c r="B133" s="119" t="s">
        <v>1345</v>
      </c>
      <c r="C133" s="119" t="s">
        <v>1439</v>
      </c>
      <c r="D133" s="119" t="s">
        <v>1446</v>
      </c>
      <c r="E133" s="120"/>
      <c r="F133" s="121">
        <v>241052</v>
      </c>
      <c r="G133" s="113" t="s">
        <v>1451</v>
      </c>
      <c r="H133" s="122" t="s">
        <v>30</v>
      </c>
      <c r="I133" s="122" t="s">
        <v>30</v>
      </c>
      <c r="J133" s="113"/>
      <c r="K133" s="125"/>
      <c r="L133" s="100"/>
      <c r="M133" s="100"/>
      <c r="N133" s="100"/>
      <c r="O133" s="123"/>
      <c r="P133" s="124"/>
      <c r="Q133" s="103"/>
      <c r="R133" s="124"/>
      <c r="S133" s="124"/>
    </row>
    <row r="134" spans="1:19" s="53" customFormat="1" ht="80" x14ac:dyDescent="0.55000000000000004">
      <c r="A134" s="118" t="s">
        <v>438</v>
      </c>
      <c r="B134" s="119" t="s">
        <v>1345</v>
      </c>
      <c r="C134" s="119" t="s">
        <v>1439</v>
      </c>
      <c r="D134" s="119" t="s">
        <v>1446</v>
      </c>
      <c r="E134" s="120"/>
      <c r="F134" s="121">
        <v>241053</v>
      </c>
      <c r="G134" s="113" t="s">
        <v>1452</v>
      </c>
      <c r="H134" s="122" t="s">
        <v>30</v>
      </c>
      <c r="I134" s="122" t="s">
        <v>30</v>
      </c>
      <c r="J134" s="113"/>
      <c r="K134" s="125"/>
      <c r="L134" s="100"/>
      <c r="M134" s="100"/>
      <c r="N134" s="100"/>
      <c r="O134" s="123"/>
      <c r="P134" s="124"/>
      <c r="Q134" s="103"/>
      <c r="R134" s="124"/>
      <c r="S134" s="124"/>
    </row>
    <row r="135" spans="1:19" s="53" customFormat="1" ht="80" x14ac:dyDescent="0.55000000000000004">
      <c r="A135" s="118" t="s">
        <v>438</v>
      </c>
      <c r="B135" s="119" t="s">
        <v>1345</v>
      </c>
      <c r="C135" s="119" t="s">
        <v>1439</v>
      </c>
      <c r="D135" s="119" t="s">
        <v>1446</v>
      </c>
      <c r="E135" s="120"/>
      <c r="F135" s="121">
        <v>241054</v>
      </c>
      <c r="G135" s="113" t="s">
        <v>1453</v>
      </c>
      <c r="H135" s="122" t="s">
        <v>30</v>
      </c>
      <c r="I135" s="122" t="s">
        <v>30</v>
      </c>
      <c r="J135" s="113"/>
      <c r="K135" s="125"/>
      <c r="L135" s="100"/>
      <c r="M135" s="100"/>
      <c r="N135" s="100"/>
      <c r="O135" s="123"/>
      <c r="P135" s="124"/>
      <c r="Q135" s="103"/>
      <c r="R135" s="124"/>
      <c r="S135" s="124"/>
    </row>
    <row r="136" spans="1:19" s="53" customFormat="1" ht="140" x14ac:dyDescent="0.55000000000000004">
      <c r="A136" s="118" t="s">
        <v>438</v>
      </c>
      <c r="B136" s="119" t="s">
        <v>1345</v>
      </c>
      <c r="C136" s="119" t="s">
        <v>1439</v>
      </c>
      <c r="D136" s="119" t="s">
        <v>1454</v>
      </c>
      <c r="E136" s="120"/>
      <c r="F136" s="121">
        <v>241055</v>
      </c>
      <c r="G136" s="113" t="s">
        <v>1455</v>
      </c>
      <c r="H136" s="122" t="s">
        <v>30</v>
      </c>
      <c r="I136" s="122" t="s">
        <v>30</v>
      </c>
      <c r="J136" s="113"/>
      <c r="K136" s="125"/>
      <c r="L136" s="100"/>
      <c r="M136" s="100"/>
      <c r="N136" s="100"/>
      <c r="O136" s="123"/>
      <c r="P136" s="124"/>
      <c r="Q136" s="103"/>
      <c r="R136" s="124"/>
      <c r="S136" s="124"/>
    </row>
    <row r="137" spans="1:19" s="53" customFormat="1" ht="400" x14ac:dyDescent="0.55000000000000004">
      <c r="A137" s="118" t="s">
        <v>438</v>
      </c>
      <c r="B137" s="119" t="s">
        <v>1345</v>
      </c>
      <c r="C137" s="119" t="s">
        <v>1439</v>
      </c>
      <c r="D137" s="119" t="s">
        <v>1454</v>
      </c>
      <c r="E137" s="120"/>
      <c r="F137" s="121">
        <v>242569</v>
      </c>
      <c r="G137" s="113" t="s">
        <v>1456</v>
      </c>
      <c r="H137" s="122" t="s">
        <v>30</v>
      </c>
      <c r="I137" s="122" t="s">
        <v>30</v>
      </c>
      <c r="J137" s="113" t="s">
        <v>1457</v>
      </c>
      <c r="K137" s="125" t="s">
        <v>1458</v>
      </c>
      <c r="L137" s="100"/>
      <c r="M137" s="100"/>
      <c r="N137" s="100"/>
      <c r="O137" s="123"/>
      <c r="P137" s="124"/>
      <c r="Q137" s="103"/>
      <c r="R137" s="124"/>
      <c r="S137" s="124"/>
    </row>
    <row r="138" spans="1:19" s="53" customFormat="1" ht="80" x14ac:dyDescent="0.55000000000000004">
      <c r="A138" s="118" t="s">
        <v>438</v>
      </c>
      <c r="B138" s="119" t="s">
        <v>1345</v>
      </c>
      <c r="C138" s="119" t="s">
        <v>1439</v>
      </c>
      <c r="D138" s="119" t="s">
        <v>1454</v>
      </c>
      <c r="E138" s="120"/>
      <c r="F138" s="121">
        <v>241056</v>
      </c>
      <c r="G138" s="113" t="s">
        <v>1459</v>
      </c>
      <c r="H138" s="122" t="s">
        <v>30</v>
      </c>
      <c r="I138" s="122" t="s">
        <v>30</v>
      </c>
      <c r="J138" s="113"/>
      <c r="K138" s="125"/>
      <c r="L138" s="100"/>
      <c r="M138" s="100"/>
      <c r="N138" s="100"/>
      <c r="O138" s="123"/>
      <c r="P138" s="124"/>
      <c r="Q138" s="103"/>
      <c r="R138" s="124"/>
      <c r="S138" s="124"/>
    </row>
    <row r="139" spans="1:19" s="53" customFormat="1" ht="200" x14ac:dyDescent="0.55000000000000004">
      <c r="A139" s="118" t="s">
        <v>438</v>
      </c>
      <c r="B139" s="119" t="s">
        <v>1345</v>
      </c>
      <c r="C139" s="119" t="s">
        <v>1439</v>
      </c>
      <c r="D139" s="119" t="s">
        <v>1454</v>
      </c>
      <c r="E139" s="120"/>
      <c r="F139" s="121">
        <v>242854</v>
      </c>
      <c r="G139" s="113" t="s">
        <v>1460</v>
      </c>
      <c r="H139" s="122" t="s">
        <v>30</v>
      </c>
      <c r="I139" s="122" t="s">
        <v>30</v>
      </c>
      <c r="J139" s="113"/>
      <c r="K139" s="125" t="s">
        <v>1357</v>
      </c>
      <c r="L139" s="100"/>
      <c r="M139" s="100"/>
      <c r="N139" s="100"/>
      <c r="O139" s="123"/>
      <c r="P139" s="124"/>
      <c r="Q139" s="103"/>
      <c r="R139" s="124"/>
      <c r="S139" s="124"/>
    </row>
    <row r="140" spans="1:19" s="53" customFormat="1" ht="140" x14ac:dyDescent="0.55000000000000004">
      <c r="A140" s="118" t="s">
        <v>438</v>
      </c>
      <c r="B140" s="119" t="s">
        <v>1345</v>
      </c>
      <c r="C140" s="119" t="s">
        <v>1439</v>
      </c>
      <c r="D140" s="119" t="s">
        <v>1454</v>
      </c>
      <c r="E140" s="121"/>
      <c r="F140" s="121">
        <v>242570</v>
      </c>
      <c r="G140" s="113" t="s">
        <v>1461</v>
      </c>
      <c r="H140" s="122" t="s">
        <v>30</v>
      </c>
      <c r="I140" s="122" t="s">
        <v>30</v>
      </c>
      <c r="J140" s="113"/>
      <c r="K140" s="125" t="s">
        <v>1462</v>
      </c>
      <c r="L140" s="100"/>
      <c r="M140" s="100"/>
      <c r="N140" s="100"/>
      <c r="O140" s="123"/>
      <c r="P140" s="124"/>
      <c r="Q140" s="103"/>
      <c r="R140" s="124"/>
      <c r="S140" s="124"/>
    </row>
    <row r="141" spans="1:19" s="53" customFormat="1" ht="120" x14ac:dyDescent="0.55000000000000004">
      <c r="A141" s="118" t="s">
        <v>438</v>
      </c>
      <c r="B141" s="119" t="s">
        <v>1345</v>
      </c>
      <c r="C141" s="119" t="s">
        <v>1439</v>
      </c>
      <c r="D141" s="119" t="s">
        <v>1454</v>
      </c>
      <c r="E141" s="120"/>
      <c r="F141" s="121">
        <v>241057</v>
      </c>
      <c r="G141" s="113" t="s">
        <v>1463</v>
      </c>
      <c r="H141" s="122" t="s">
        <v>30</v>
      </c>
      <c r="I141" s="122" t="s">
        <v>30</v>
      </c>
      <c r="J141" s="113"/>
      <c r="K141" s="125"/>
      <c r="L141" s="100"/>
      <c r="M141" s="100"/>
      <c r="N141" s="100"/>
      <c r="O141" s="123"/>
      <c r="P141" s="124"/>
      <c r="Q141" s="103"/>
      <c r="R141" s="124"/>
      <c r="S141" s="124"/>
    </row>
    <row r="142" spans="1:19" s="53" customFormat="1" ht="80" x14ac:dyDescent="0.55000000000000004">
      <c r="A142" s="118" t="s">
        <v>438</v>
      </c>
      <c r="B142" s="119" t="s">
        <v>1345</v>
      </c>
      <c r="C142" s="119" t="s">
        <v>1439</v>
      </c>
      <c r="D142" s="119" t="s">
        <v>1454</v>
      </c>
      <c r="E142" s="120"/>
      <c r="F142" s="121">
        <v>241058</v>
      </c>
      <c r="G142" s="113" t="s">
        <v>1464</v>
      </c>
      <c r="H142" s="122" t="s">
        <v>30</v>
      </c>
      <c r="I142" s="122" t="s">
        <v>30</v>
      </c>
      <c r="J142" s="113"/>
      <c r="K142" s="125"/>
      <c r="L142" s="100"/>
      <c r="M142" s="100"/>
      <c r="N142" s="100"/>
      <c r="O142" s="123"/>
      <c r="P142" s="124"/>
      <c r="Q142" s="103"/>
      <c r="R142" s="124"/>
      <c r="S142" s="124"/>
    </row>
    <row r="143" spans="1:19" s="53" customFormat="1" ht="100" x14ac:dyDescent="0.55000000000000004">
      <c r="A143" s="118" t="s">
        <v>438</v>
      </c>
      <c r="B143" s="119" t="s">
        <v>1345</v>
      </c>
      <c r="C143" s="119" t="s">
        <v>1439</v>
      </c>
      <c r="D143" s="119" t="s">
        <v>1454</v>
      </c>
      <c r="E143" s="120"/>
      <c r="F143" s="121">
        <v>241059</v>
      </c>
      <c r="G143" s="113" t="s">
        <v>1465</v>
      </c>
      <c r="H143" s="122" t="s">
        <v>30</v>
      </c>
      <c r="I143" s="122" t="s">
        <v>30</v>
      </c>
      <c r="J143" s="113"/>
      <c r="K143" s="125"/>
      <c r="L143" s="100"/>
      <c r="M143" s="100"/>
      <c r="N143" s="100"/>
      <c r="O143" s="123"/>
      <c r="P143" s="124"/>
      <c r="Q143" s="103"/>
      <c r="R143" s="124"/>
      <c r="S143" s="124"/>
    </row>
    <row r="144" spans="1:19" s="53" customFormat="1" ht="120" x14ac:dyDescent="0.55000000000000004">
      <c r="A144" s="118" t="s">
        <v>438</v>
      </c>
      <c r="B144" s="119" t="s">
        <v>1345</v>
      </c>
      <c r="C144" s="119" t="s">
        <v>1439</v>
      </c>
      <c r="D144" s="119" t="s">
        <v>1454</v>
      </c>
      <c r="E144" s="120"/>
      <c r="F144" s="121">
        <v>241060</v>
      </c>
      <c r="G144" s="113" t="s">
        <v>1466</v>
      </c>
      <c r="H144" s="122" t="s">
        <v>30</v>
      </c>
      <c r="I144" s="122" t="s">
        <v>30</v>
      </c>
      <c r="J144" s="113"/>
      <c r="K144" s="125"/>
      <c r="L144" s="100"/>
      <c r="M144" s="100"/>
      <c r="N144" s="100"/>
      <c r="O144" s="123"/>
      <c r="P144" s="124"/>
      <c r="Q144" s="103"/>
      <c r="R144" s="124"/>
      <c r="S144" s="124"/>
    </row>
    <row r="145" spans="1:19" s="53" customFormat="1" ht="80" x14ac:dyDescent="0.55000000000000004">
      <c r="A145" s="118" t="s">
        <v>438</v>
      </c>
      <c r="B145" s="119" t="s">
        <v>1345</v>
      </c>
      <c r="C145" s="119" t="s">
        <v>1439</v>
      </c>
      <c r="D145" s="119" t="s">
        <v>1454</v>
      </c>
      <c r="E145" s="120"/>
      <c r="F145" s="121">
        <v>241061</v>
      </c>
      <c r="G145" s="113" t="s">
        <v>1467</v>
      </c>
      <c r="H145" s="122" t="s">
        <v>30</v>
      </c>
      <c r="I145" s="122" t="s">
        <v>30</v>
      </c>
      <c r="J145" s="113"/>
      <c r="K145" s="125"/>
      <c r="L145" s="100"/>
      <c r="M145" s="100"/>
      <c r="N145" s="100"/>
      <c r="O145" s="123"/>
      <c r="P145" s="124"/>
      <c r="Q145" s="103"/>
      <c r="R145" s="124"/>
      <c r="S145" s="124"/>
    </row>
    <row r="146" spans="1:19" s="53" customFormat="1" ht="80" x14ac:dyDescent="0.55000000000000004">
      <c r="A146" s="118" t="s">
        <v>438</v>
      </c>
      <c r="B146" s="119" t="s">
        <v>1345</v>
      </c>
      <c r="C146" s="119" t="s">
        <v>1439</v>
      </c>
      <c r="D146" s="119" t="s">
        <v>1454</v>
      </c>
      <c r="E146" s="120"/>
      <c r="F146" s="121">
        <v>241062</v>
      </c>
      <c r="G146" s="113" t="s">
        <v>1468</v>
      </c>
      <c r="H146" s="122" t="s">
        <v>30</v>
      </c>
      <c r="I146" s="122" t="s">
        <v>30</v>
      </c>
      <c r="J146" s="113"/>
      <c r="K146" s="125"/>
      <c r="L146" s="100"/>
      <c r="M146" s="100"/>
      <c r="N146" s="100"/>
      <c r="O146" s="123"/>
      <c r="P146" s="124"/>
      <c r="Q146" s="103"/>
      <c r="R146" s="124"/>
      <c r="S146" s="124"/>
    </row>
    <row r="147" spans="1:19" s="53" customFormat="1" ht="340" x14ac:dyDescent="0.55000000000000004">
      <c r="A147" s="118" t="s">
        <v>438</v>
      </c>
      <c r="B147" s="119" t="s">
        <v>1345</v>
      </c>
      <c r="C147" s="119" t="s">
        <v>1469</v>
      </c>
      <c r="D147" s="119" t="s">
        <v>1470</v>
      </c>
      <c r="E147" s="120"/>
      <c r="F147" s="121">
        <v>241063</v>
      </c>
      <c r="G147" s="113" t="s">
        <v>1471</v>
      </c>
      <c r="H147" s="122" t="s">
        <v>30</v>
      </c>
      <c r="I147" s="122" t="s">
        <v>30</v>
      </c>
      <c r="J147" s="113"/>
      <c r="K147" s="125"/>
      <c r="L147" s="100"/>
      <c r="M147" s="100"/>
      <c r="N147" s="100"/>
      <c r="O147" s="123"/>
      <c r="P147" s="124"/>
      <c r="Q147" s="103"/>
      <c r="R147" s="124"/>
      <c r="S147" s="124"/>
    </row>
    <row r="148" spans="1:19" s="53" customFormat="1" ht="300" x14ac:dyDescent="0.55000000000000004">
      <c r="A148" s="118" t="s">
        <v>438</v>
      </c>
      <c r="B148" s="119" t="s">
        <v>1345</v>
      </c>
      <c r="C148" s="119" t="s">
        <v>1469</v>
      </c>
      <c r="D148" s="119" t="s">
        <v>1470</v>
      </c>
      <c r="E148" s="120"/>
      <c r="F148" s="121">
        <v>242571</v>
      </c>
      <c r="G148" s="113" t="s">
        <v>1472</v>
      </c>
      <c r="H148" s="122" t="s">
        <v>30</v>
      </c>
      <c r="I148" s="122" t="s">
        <v>30</v>
      </c>
      <c r="J148" s="113"/>
      <c r="K148" s="106" t="s">
        <v>1473</v>
      </c>
      <c r="L148" s="100"/>
      <c r="M148" s="100"/>
      <c r="N148" s="100"/>
      <c r="O148" s="123"/>
      <c r="P148" s="124"/>
      <c r="Q148" s="103"/>
      <c r="R148" s="124"/>
      <c r="S148" s="124"/>
    </row>
    <row r="149" spans="1:19" s="53" customFormat="1" ht="60" x14ac:dyDescent="0.55000000000000004">
      <c r="A149" s="118" t="s">
        <v>438</v>
      </c>
      <c r="B149" s="119" t="s">
        <v>1345</v>
      </c>
      <c r="C149" s="119" t="s">
        <v>1469</v>
      </c>
      <c r="D149" s="119" t="s">
        <v>1470</v>
      </c>
      <c r="E149" s="120"/>
      <c r="F149" s="121">
        <v>241064</v>
      </c>
      <c r="G149" s="113" t="s">
        <v>1474</v>
      </c>
      <c r="H149" s="122" t="s">
        <v>30</v>
      </c>
      <c r="I149" s="122" t="s">
        <v>30</v>
      </c>
      <c r="J149" s="113"/>
      <c r="K149" s="125"/>
      <c r="L149" s="100"/>
      <c r="M149" s="100"/>
      <c r="N149" s="100"/>
      <c r="O149" s="123"/>
      <c r="P149" s="124"/>
      <c r="Q149" s="103"/>
      <c r="R149" s="124"/>
      <c r="S149" s="124"/>
    </row>
    <row r="150" spans="1:19" s="53" customFormat="1" ht="80" x14ac:dyDescent="0.55000000000000004">
      <c r="A150" s="118" t="s">
        <v>438</v>
      </c>
      <c r="B150" s="119" t="s">
        <v>1345</v>
      </c>
      <c r="C150" s="119" t="s">
        <v>1469</v>
      </c>
      <c r="D150" s="119" t="s">
        <v>1470</v>
      </c>
      <c r="E150" s="120"/>
      <c r="F150" s="121">
        <v>241065</v>
      </c>
      <c r="G150" s="113" t="s">
        <v>1475</v>
      </c>
      <c r="H150" s="122" t="s">
        <v>30</v>
      </c>
      <c r="I150" s="122" t="s">
        <v>30</v>
      </c>
      <c r="J150" s="113"/>
      <c r="K150" s="125"/>
      <c r="L150" s="100"/>
      <c r="M150" s="100"/>
      <c r="N150" s="100"/>
      <c r="O150" s="123"/>
      <c r="P150" s="124"/>
      <c r="Q150" s="103"/>
      <c r="R150" s="124"/>
      <c r="S150" s="124"/>
    </row>
    <row r="151" spans="1:19" s="53" customFormat="1" ht="80" x14ac:dyDescent="0.55000000000000004">
      <c r="A151" s="118" t="s">
        <v>438</v>
      </c>
      <c r="B151" s="119" t="s">
        <v>1345</v>
      </c>
      <c r="C151" s="119" t="s">
        <v>1469</v>
      </c>
      <c r="D151" s="119" t="s">
        <v>1470</v>
      </c>
      <c r="E151" s="120"/>
      <c r="F151" s="121">
        <v>241066</v>
      </c>
      <c r="G151" s="113" t="s">
        <v>1476</v>
      </c>
      <c r="H151" s="122" t="s">
        <v>30</v>
      </c>
      <c r="I151" s="122" t="s">
        <v>30</v>
      </c>
      <c r="J151" s="113"/>
      <c r="K151" s="125"/>
      <c r="L151" s="100"/>
      <c r="M151" s="100"/>
      <c r="N151" s="100"/>
      <c r="O151" s="123"/>
      <c r="P151" s="124"/>
      <c r="Q151" s="103"/>
      <c r="R151" s="124"/>
      <c r="S151" s="124"/>
    </row>
    <row r="152" spans="1:19" s="53" customFormat="1" ht="120" x14ac:dyDescent="0.55000000000000004">
      <c r="A152" s="118" t="s">
        <v>438</v>
      </c>
      <c r="B152" s="119" t="s">
        <v>1345</v>
      </c>
      <c r="C152" s="119" t="s">
        <v>1469</v>
      </c>
      <c r="D152" s="119" t="s">
        <v>1470</v>
      </c>
      <c r="E152" s="120"/>
      <c r="F152" s="121">
        <v>241067</v>
      </c>
      <c r="G152" s="113" t="s">
        <v>1477</v>
      </c>
      <c r="H152" s="122" t="s">
        <v>30</v>
      </c>
      <c r="I152" s="122" t="s">
        <v>30</v>
      </c>
      <c r="J152" s="113" t="s">
        <v>1478</v>
      </c>
      <c r="K152" s="125"/>
      <c r="L152" s="100"/>
      <c r="M152" s="100"/>
      <c r="N152" s="100"/>
      <c r="O152" s="123"/>
      <c r="P152" s="124"/>
      <c r="Q152" s="103"/>
      <c r="R152" s="124"/>
      <c r="S152" s="124"/>
    </row>
    <row r="153" spans="1:19" s="53" customFormat="1" ht="120" x14ac:dyDescent="0.55000000000000004">
      <c r="A153" s="118" t="s">
        <v>438</v>
      </c>
      <c r="B153" s="119" t="s">
        <v>1345</v>
      </c>
      <c r="C153" s="119" t="s">
        <v>1469</v>
      </c>
      <c r="D153" s="119" t="s">
        <v>1470</v>
      </c>
      <c r="E153" s="139"/>
      <c r="F153" s="121">
        <v>242306</v>
      </c>
      <c r="G153" s="113" t="s">
        <v>1479</v>
      </c>
      <c r="H153" s="122" t="s">
        <v>30</v>
      </c>
      <c r="I153" s="140" t="s">
        <v>37</v>
      </c>
      <c r="J153" s="113"/>
      <c r="K153" s="125"/>
      <c r="L153" s="100"/>
      <c r="M153" s="100"/>
      <c r="N153" s="100"/>
      <c r="O153" s="123"/>
      <c r="P153" s="124"/>
      <c r="Q153" s="124"/>
      <c r="R153" s="124"/>
      <c r="S153" s="124"/>
    </row>
    <row r="154" spans="1:19" s="53" customFormat="1" ht="60" x14ac:dyDescent="0.55000000000000004">
      <c r="A154" s="118" t="s">
        <v>438</v>
      </c>
      <c r="B154" s="119" t="s">
        <v>1345</v>
      </c>
      <c r="C154" s="119" t="s">
        <v>1469</v>
      </c>
      <c r="D154" s="119" t="s">
        <v>1470</v>
      </c>
      <c r="E154" s="120"/>
      <c r="F154" s="121">
        <v>242307</v>
      </c>
      <c r="G154" s="113" t="s">
        <v>1480</v>
      </c>
      <c r="H154" s="122" t="s">
        <v>30</v>
      </c>
      <c r="I154" s="122" t="s">
        <v>30</v>
      </c>
      <c r="J154" s="113"/>
      <c r="K154" s="125"/>
      <c r="L154" s="100"/>
      <c r="M154" s="100"/>
      <c r="N154" s="100"/>
      <c r="O154" s="123"/>
      <c r="P154" s="124"/>
      <c r="Q154" s="103"/>
      <c r="R154" s="124"/>
      <c r="S154" s="124"/>
    </row>
    <row r="155" spans="1:19" s="53" customFormat="1" ht="100" x14ac:dyDescent="0.55000000000000004">
      <c r="A155" s="118" t="s">
        <v>438</v>
      </c>
      <c r="B155" s="119" t="s">
        <v>1345</v>
      </c>
      <c r="C155" s="119" t="s">
        <v>1469</v>
      </c>
      <c r="D155" s="119" t="s">
        <v>1470</v>
      </c>
      <c r="E155" s="120"/>
      <c r="F155" s="121">
        <v>242308</v>
      </c>
      <c r="G155" s="113" t="s">
        <v>1481</v>
      </c>
      <c r="H155" s="122" t="s">
        <v>30</v>
      </c>
      <c r="I155" s="122" t="s">
        <v>30</v>
      </c>
      <c r="J155" s="113" t="s">
        <v>1482</v>
      </c>
      <c r="K155" s="125"/>
      <c r="L155" s="100"/>
      <c r="M155" s="100"/>
      <c r="N155" s="100"/>
      <c r="O155" s="123"/>
      <c r="P155" s="124"/>
      <c r="Q155" s="103"/>
      <c r="R155" s="124"/>
      <c r="S155" s="124"/>
    </row>
    <row r="156" spans="1:19" s="53" customFormat="1" ht="60" x14ac:dyDescent="0.55000000000000004">
      <c r="A156" s="118" t="s">
        <v>438</v>
      </c>
      <c r="B156" s="119" t="s">
        <v>1345</v>
      </c>
      <c r="C156" s="119" t="s">
        <v>1469</v>
      </c>
      <c r="D156" s="119" t="s">
        <v>1470</v>
      </c>
      <c r="E156" s="120"/>
      <c r="F156" s="121">
        <v>242309</v>
      </c>
      <c r="G156" s="113" t="s">
        <v>1483</v>
      </c>
      <c r="H156" s="122" t="s">
        <v>30</v>
      </c>
      <c r="I156" s="122" t="s">
        <v>30</v>
      </c>
      <c r="J156" s="113"/>
      <c r="K156" s="125"/>
      <c r="L156" s="100"/>
      <c r="M156" s="100"/>
      <c r="N156" s="100"/>
      <c r="O156" s="123"/>
      <c r="P156" s="124"/>
      <c r="Q156" s="103"/>
      <c r="R156" s="124"/>
      <c r="S156" s="124"/>
    </row>
    <row r="157" spans="1:19" s="53" customFormat="1" ht="60" x14ac:dyDescent="0.55000000000000004">
      <c r="A157" s="118" t="s">
        <v>438</v>
      </c>
      <c r="B157" s="119" t="s">
        <v>1345</v>
      </c>
      <c r="C157" s="119" t="s">
        <v>1469</v>
      </c>
      <c r="D157" s="119" t="s">
        <v>1470</v>
      </c>
      <c r="E157" s="120"/>
      <c r="F157" s="121">
        <v>242310</v>
      </c>
      <c r="G157" s="113" t="s">
        <v>1484</v>
      </c>
      <c r="H157" s="122" t="s">
        <v>30</v>
      </c>
      <c r="I157" s="122" t="s">
        <v>30</v>
      </c>
      <c r="J157" s="113"/>
      <c r="K157" s="125"/>
      <c r="L157" s="100"/>
      <c r="M157" s="100"/>
      <c r="N157" s="100"/>
      <c r="O157" s="123"/>
      <c r="P157" s="124"/>
      <c r="Q157" s="103"/>
      <c r="R157" s="124"/>
      <c r="S157" s="124"/>
    </row>
    <row r="158" spans="1:19" s="53" customFormat="1" ht="100" x14ac:dyDescent="0.55000000000000004">
      <c r="A158" s="118" t="s">
        <v>438</v>
      </c>
      <c r="B158" s="119" t="s">
        <v>1345</v>
      </c>
      <c r="C158" s="119" t="s">
        <v>1469</v>
      </c>
      <c r="D158" s="119" t="s">
        <v>1470</v>
      </c>
      <c r="E158" s="120"/>
      <c r="F158" s="121">
        <v>242311</v>
      </c>
      <c r="G158" s="113" t="s">
        <v>1485</v>
      </c>
      <c r="H158" s="122" t="s">
        <v>30</v>
      </c>
      <c r="I158" s="122" t="s">
        <v>30</v>
      </c>
      <c r="J158" s="113" t="s">
        <v>1486</v>
      </c>
      <c r="K158" s="125"/>
      <c r="L158" s="100"/>
      <c r="M158" s="100"/>
      <c r="N158" s="100"/>
      <c r="O158" s="123"/>
      <c r="P158" s="124"/>
      <c r="Q158" s="103"/>
      <c r="R158" s="124"/>
      <c r="S158" s="124"/>
    </row>
    <row r="159" spans="1:19" s="53" customFormat="1" ht="60" x14ac:dyDescent="0.55000000000000004">
      <c r="A159" s="118" t="s">
        <v>438</v>
      </c>
      <c r="B159" s="119" t="s">
        <v>1345</v>
      </c>
      <c r="C159" s="119" t="s">
        <v>1469</v>
      </c>
      <c r="D159" s="119" t="s">
        <v>1470</v>
      </c>
      <c r="E159" s="120"/>
      <c r="F159" s="121">
        <v>242312</v>
      </c>
      <c r="G159" s="113" t="s">
        <v>1487</v>
      </c>
      <c r="H159" s="122" t="s">
        <v>30</v>
      </c>
      <c r="I159" s="122" t="s">
        <v>30</v>
      </c>
      <c r="J159" s="113"/>
      <c r="K159" s="125"/>
      <c r="L159" s="100"/>
      <c r="M159" s="100"/>
      <c r="N159" s="100"/>
      <c r="O159" s="123"/>
      <c r="P159" s="124"/>
      <c r="Q159" s="103"/>
      <c r="R159" s="124"/>
      <c r="S159" s="124"/>
    </row>
    <row r="160" spans="1:19" s="53" customFormat="1" ht="60" x14ac:dyDescent="0.55000000000000004">
      <c r="A160" s="118" t="s">
        <v>438</v>
      </c>
      <c r="B160" s="119" t="s">
        <v>1345</v>
      </c>
      <c r="C160" s="119" t="s">
        <v>1469</v>
      </c>
      <c r="D160" s="119" t="s">
        <v>1470</v>
      </c>
      <c r="E160" s="120"/>
      <c r="F160" s="121">
        <v>242313</v>
      </c>
      <c r="G160" s="113" t="s">
        <v>1488</v>
      </c>
      <c r="H160" s="122" t="s">
        <v>30</v>
      </c>
      <c r="I160" s="122" t="s">
        <v>30</v>
      </c>
      <c r="J160" s="113"/>
      <c r="K160" s="125"/>
      <c r="L160" s="100"/>
      <c r="M160" s="100"/>
      <c r="N160" s="100"/>
      <c r="O160" s="123"/>
      <c r="P160" s="124"/>
      <c r="Q160" s="103"/>
      <c r="R160" s="124"/>
      <c r="S160" s="124"/>
    </row>
    <row r="161" spans="1:19" s="53" customFormat="1" ht="60" x14ac:dyDescent="0.55000000000000004">
      <c r="A161" s="118" t="s">
        <v>438</v>
      </c>
      <c r="B161" s="119" t="s">
        <v>1345</v>
      </c>
      <c r="C161" s="119" t="s">
        <v>1469</v>
      </c>
      <c r="D161" s="119" t="s">
        <v>1470</v>
      </c>
      <c r="E161" s="120"/>
      <c r="F161" s="121">
        <v>242314</v>
      </c>
      <c r="G161" s="113" t="s">
        <v>1489</v>
      </c>
      <c r="H161" s="122" t="s">
        <v>30</v>
      </c>
      <c r="I161" s="122" t="s">
        <v>30</v>
      </c>
      <c r="J161" s="113"/>
      <c r="K161" s="125"/>
      <c r="L161" s="100"/>
      <c r="M161" s="100"/>
      <c r="N161" s="100"/>
      <c r="O161" s="123"/>
      <c r="P161" s="124"/>
      <c r="Q161" s="103"/>
      <c r="R161" s="124"/>
      <c r="S161" s="124"/>
    </row>
    <row r="162" spans="1:19" s="53" customFormat="1" ht="80" x14ac:dyDescent="0.55000000000000004">
      <c r="A162" s="118" t="s">
        <v>438</v>
      </c>
      <c r="B162" s="119" t="s">
        <v>1345</v>
      </c>
      <c r="C162" s="119" t="s">
        <v>1469</v>
      </c>
      <c r="D162" s="119" t="s">
        <v>1470</v>
      </c>
      <c r="E162" s="120"/>
      <c r="F162" s="121">
        <v>242315</v>
      </c>
      <c r="G162" s="113" t="s">
        <v>1490</v>
      </c>
      <c r="H162" s="122" t="s">
        <v>30</v>
      </c>
      <c r="I162" s="122" t="s">
        <v>30</v>
      </c>
      <c r="J162" s="113" t="s">
        <v>1491</v>
      </c>
      <c r="K162" s="125"/>
      <c r="L162" s="100"/>
      <c r="M162" s="100"/>
      <c r="N162" s="100"/>
      <c r="O162" s="123"/>
      <c r="P162" s="124"/>
      <c r="Q162" s="103"/>
      <c r="R162" s="124"/>
      <c r="S162" s="124"/>
    </row>
    <row r="163" spans="1:19" s="53" customFormat="1" ht="60" x14ac:dyDescent="0.55000000000000004">
      <c r="A163" s="118" t="s">
        <v>438</v>
      </c>
      <c r="B163" s="119" t="s">
        <v>1345</v>
      </c>
      <c r="C163" s="119" t="s">
        <v>1469</v>
      </c>
      <c r="D163" s="119" t="s">
        <v>1470</v>
      </c>
      <c r="E163" s="120"/>
      <c r="F163" s="121">
        <v>242316</v>
      </c>
      <c r="G163" s="113" t="s">
        <v>1492</v>
      </c>
      <c r="H163" s="122" t="s">
        <v>30</v>
      </c>
      <c r="I163" s="122" t="s">
        <v>30</v>
      </c>
      <c r="J163" s="113"/>
      <c r="K163" s="125"/>
      <c r="L163" s="100"/>
      <c r="M163" s="100"/>
      <c r="N163" s="100"/>
      <c r="O163" s="123"/>
      <c r="P163" s="124"/>
      <c r="Q163" s="103"/>
      <c r="R163" s="124"/>
      <c r="S163" s="124"/>
    </row>
    <row r="164" spans="1:19" s="53" customFormat="1" ht="80" x14ac:dyDescent="0.55000000000000004">
      <c r="A164" s="118" t="s">
        <v>438</v>
      </c>
      <c r="B164" s="119" t="s">
        <v>1345</v>
      </c>
      <c r="C164" s="119" t="s">
        <v>1469</v>
      </c>
      <c r="D164" s="119" t="s">
        <v>1470</v>
      </c>
      <c r="E164" s="120"/>
      <c r="F164" s="121">
        <v>241068</v>
      </c>
      <c r="G164" s="113" t="s">
        <v>1493</v>
      </c>
      <c r="H164" s="122" t="s">
        <v>30</v>
      </c>
      <c r="I164" s="122" t="s">
        <v>30</v>
      </c>
      <c r="J164" s="113"/>
      <c r="K164" s="125"/>
      <c r="L164" s="100"/>
      <c r="M164" s="100"/>
      <c r="N164" s="100"/>
      <c r="O164" s="123"/>
      <c r="P164" s="124"/>
      <c r="Q164" s="103"/>
      <c r="R164" s="124"/>
      <c r="S164" s="124"/>
    </row>
    <row r="165" spans="1:19" s="53" customFormat="1" ht="340" x14ac:dyDescent="0.55000000000000004">
      <c r="A165" s="118" t="s">
        <v>438</v>
      </c>
      <c r="B165" s="119" t="s">
        <v>1345</v>
      </c>
      <c r="C165" s="119" t="s">
        <v>1469</v>
      </c>
      <c r="D165" s="119" t="s">
        <v>1470</v>
      </c>
      <c r="E165" s="120"/>
      <c r="F165" s="121">
        <v>241069</v>
      </c>
      <c r="G165" s="113" t="s">
        <v>1494</v>
      </c>
      <c r="H165" s="122" t="s">
        <v>30</v>
      </c>
      <c r="I165" s="122" t="s">
        <v>30</v>
      </c>
      <c r="J165" s="113" t="s">
        <v>1495</v>
      </c>
      <c r="K165" s="125"/>
      <c r="L165" s="100"/>
      <c r="M165" s="100"/>
      <c r="N165" s="100"/>
      <c r="O165" s="123"/>
      <c r="P165" s="124"/>
      <c r="Q165" s="103"/>
      <c r="R165" s="124"/>
      <c r="S165" s="124"/>
    </row>
    <row r="166" spans="1:19" s="53" customFormat="1" ht="80" x14ac:dyDescent="0.55000000000000004">
      <c r="A166" s="118" t="s">
        <v>438</v>
      </c>
      <c r="B166" s="119" t="s">
        <v>1345</v>
      </c>
      <c r="C166" s="119" t="s">
        <v>1469</v>
      </c>
      <c r="D166" s="119" t="s">
        <v>1470</v>
      </c>
      <c r="E166" s="120"/>
      <c r="F166" s="121">
        <v>241070</v>
      </c>
      <c r="G166" s="113" t="s">
        <v>1496</v>
      </c>
      <c r="H166" s="122" t="s">
        <v>30</v>
      </c>
      <c r="I166" s="122" t="s">
        <v>30</v>
      </c>
      <c r="J166" s="113"/>
      <c r="K166" s="125"/>
      <c r="L166" s="100"/>
      <c r="M166" s="100"/>
      <c r="N166" s="100"/>
      <c r="O166" s="123"/>
      <c r="P166" s="124"/>
      <c r="Q166" s="103"/>
      <c r="R166" s="124"/>
      <c r="S166" s="124"/>
    </row>
    <row r="167" spans="1:19" s="53" customFormat="1" ht="80" x14ac:dyDescent="0.55000000000000004">
      <c r="A167" s="118" t="s">
        <v>438</v>
      </c>
      <c r="B167" s="119" t="s">
        <v>1345</v>
      </c>
      <c r="C167" s="119" t="s">
        <v>1469</v>
      </c>
      <c r="D167" s="119" t="s">
        <v>1497</v>
      </c>
      <c r="E167" s="120"/>
      <c r="F167" s="121">
        <v>241071</v>
      </c>
      <c r="G167" s="113" t="s">
        <v>1498</v>
      </c>
      <c r="H167" s="122" t="s">
        <v>30</v>
      </c>
      <c r="I167" s="122" t="s">
        <v>30</v>
      </c>
      <c r="J167" s="120"/>
      <c r="K167" s="125"/>
      <c r="L167" s="100"/>
      <c r="M167" s="100"/>
      <c r="N167" s="100"/>
      <c r="O167" s="123"/>
      <c r="P167" s="124"/>
      <c r="Q167" s="103"/>
      <c r="R167" s="124"/>
      <c r="S167" s="124"/>
    </row>
    <row r="168" spans="1:19" s="53" customFormat="1" ht="100" x14ac:dyDescent="0.55000000000000004">
      <c r="A168" s="118" t="s">
        <v>438</v>
      </c>
      <c r="B168" s="119" t="s">
        <v>1345</v>
      </c>
      <c r="C168" s="119" t="s">
        <v>1469</v>
      </c>
      <c r="D168" s="119" t="s">
        <v>1497</v>
      </c>
      <c r="E168" s="120"/>
      <c r="F168" s="121">
        <v>241072</v>
      </c>
      <c r="G168" s="113" t="s">
        <v>1499</v>
      </c>
      <c r="H168" s="122" t="s">
        <v>30</v>
      </c>
      <c r="I168" s="122" t="s">
        <v>30</v>
      </c>
      <c r="J168" s="120"/>
      <c r="K168" s="125"/>
      <c r="L168" s="100"/>
      <c r="M168" s="100"/>
      <c r="N168" s="100"/>
      <c r="O168" s="123"/>
      <c r="P168" s="124"/>
      <c r="Q168" s="103"/>
      <c r="R168" s="124"/>
      <c r="S168" s="124"/>
    </row>
    <row r="169" spans="1:19" s="53" customFormat="1" ht="60" x14ac:dyDescent="0.55000000000000004">
      <c r="A169" s="118" t="s">
        <v>438</v>
      </c>
      <c r="B169" s="119" t="s">
        <v>1345</v>
      </c>
      <c r="C169" s="119" t="s">
        <v>1469</v>
      </c>
      <c r="D169" s="119" t="s">
        <v>1497</v>
      </c>
      <c r="E169" s="120"/>
      <c r="F169" s="121">
        <v>241073</v>
      </c>
      <c r="G169" s="113" t="s">
        <v>1500</v>
      </c>
      <c r="H169" s="122" t="s">
        <v>30</v>
      </c>
      <c r="I169" s="122" t="s">
        <v>30</v>
      </c>
      <c r="J169" s="113"/>
      <c r="K169" s="125"/>
      <c r="L169" s="100"/>
      <c r="M169" s="100"/>
      <c r="N169" s="100"/>
      <c r="O169" s="123"/>
      <c r="P169" s="124"/>
      <c r="Q169" s="103"/>
      <c r="R169" s="124"/>
      <c r="S169" s="124"/>
    </row>
    <row r="170" spans="1:19" s="53" customFormat="1" ht="180" x14ac:dyDescent="0.55000000000000004">
      <c r="A170" s="118" t="s">
        <v>438</v>
      </c>
      <c r="B170" s="119" t="s">
        <v>1345</v>
      </c>
      <c r="C170" s="119" t="s">
        <v>1469</v>
      </c>
      <c r="D170" s="119" t="s">
        <v>1501</v>
      </c>
      <c r="E170" s="120"/>
      <c r="F170" s="121">
        <v>241074</v>
      </c>
      <c r="G170" s="113" t="s">
        <v>1502</v>
      </c>
      <c r="H170" s="122" t="s">
        <v>30</v>
      </c>
      <c r="I170" s="122" t="s">
        <v>30</v>
      </c>
      <c r="J170" s="113"/>
      <c r="K170" s="125"/>
      <c r="L170" s="100"/>
      <c r="M170" s="100"/>
      <c r="N170" s="100"/>
      <c r="O170" s="123"/>
      <c r="P170" s="124"/>
      <c r="Q170" s="103"/>
      <c r="R170" s="124"/>
      <c r="S170" s="124"/>
    </row>
    <row r="171" spans="1:19" s="53" customFormat="1" ht="120" x14ac:dyDescent="0.55000000000000004">
      <c r="A171" s="118" t="s">
        <v>438</v>
      </c>
      <c r="B171" s="119" t="s">
        <v>1345</v>
      </c>
      <c r="C171" s="119" t="s">
        <v>1469</v>
      </c>
      <c r="D171" s="119" t="s">
        <v>1503</v>
      </c>
      <c r="E171" s="120"/>
      <c r="F171" s="121">
        <v>241075</v>
      </c>
      <c r="G171" s="113" t="s">
        <v>1504</v>
      </c>
      <c r="H171" s="122" t="s">
        <v>30</v>
      </c>
      <c r="I171" s="122" t="s">
        <v>30</v>
      </c>
      <c r="J171" s="113"/>
      <c r="K171" s="125"/>
      <c r="L171" s="100"/>
      <c r="M171" s="100"/>
      <c r="N171" s="100"/>
      <c r="O171" s="123"/>
      <c r="P171" s="124"/>
      <c r="Q171" s="103"/>
      <c r="R171" s="124"/>
      <c r="S171" s="124"/>
    </row>
    <row r="172" spans="1:19" s="53" customFormat="1" ht="80" x14ac:dyDescent="0.55000000000000004">
      <c r="A172" s="118" t="s">
        <v>438</v>
      </c>
      <c r="B172" s="119" t="s">
        <v>1345</v>
      </c>
      <c r="C172" s="119" t="s">
        <v>1469</v>
      </c>
      <c r="D172" s="119" t="s">
        <v>1503</v>
      </c>
      <c r="E172" s="120"/>
      <c r="F172" s="121">
        <v>241076</v>
      </c>
      <c r="G172" s="113" t="s">
        <v>1505</v>
      </c>
      <c r="H172" s="122" t="s">
        <v>30</v>
      </c>
      <c r="I172" s="122" t="s">
        <v>30</v>
      </c>
      <c r="J172" s="113"/>
      <c r="K172" s="125"/>
      <c r="L172" s="100"/>
      <c r="M172" s="100"/>
      <c r="N172" s="100"/>
      <c r="O172" s="123"/>
      <c r="P172" s="124"/>
      <c r="Q172" s="103"/>
      <c r="R172" s="124"/>
      <c r="S172" s="124"/>
    </row>
    <row r="173" spans="1:19" s="53" customFormat="1" ht="80" x14ac:dyDescent="0.55000000000000004">
      <c r="A173" s="118" t="s">
        <v>438</v>
      </c>
      <c r="B173" s="119" t="s">
        <v>1345</v>
      </c>
      <c r="C173" s="119" t="s">
        <v>1469</v>
      </c>
      <c r="D173" s="119" t="s">
        <v>1506</v>
      </c>
      <c r="E173" s="120"/>
      <c r="F173" s="121">
        <v>241077</v>
      </c>
      <c r="G173" s="113" t="s">
        <v>1507</v>
      </c>
      <c r="H173" s="122" t="s">
        <v>30</v>
      </c>
      <c r="I173" s="122" t="s">
        <v>30</v>
      </c>
      <c r="J173" s="113"/>
      <c r="K173" s="125"/>
      <c r="L173" s="100"/>
      <c r="M173" s="100"/>
      <c r="N173" s="100"/>
      <c r="O173" s="123"/>
      <c r="P173" s="124"/>
      <c r="Q173" s="103"/>
      <c r="R173" s="124"/>
      <c r="S173" s="124"/>
    </row>
    <row r="174" spans="1:19" s="53" customFormat="1" ht="80" x14ac:dyDescent="0.55000000000000004">
      <c r="A174" s="118" t="s">
        <v>438</v>
      </c>
      <c r="B174" s="119" t="s">
        <v>1345</v>
      </c>
      <c r="C174" s="119" t="s">
        <v>1469</v>
      </c>
      <c r="D174" s="119" t="s">
        <v>1506</v>
      </c>
      <c r="E174" s="120"/>
      <c r="F174" s="121">
        <v>241078</v>
      </c>
      <c r="G174" s="113" t="s">
        <v>1508</v>
      </c>
      <c r="H174" s="122" t="s">
        <v>30</v>
      </c>
      <c r="I174" s="122" t="s">
        <v>30</v>
      </c>
      <c r="J174" s="113"/>
      <c r="K174" s="125"/>
      <c r="L174" s="100"/>
      <c r="M174" s="100"/>
      <c r="N174" s="100"/>
      <c r="O174" s="123"/>
      <c r="P174" s="124"/>
      <c r="Q174" s="103"/>
      <c r="R174" s="124"/>
      <c r="S174" s="124"/>
    </row>
    <row r="175" spans="1:19" s="53" customFormat="1" ht="120" x14ac:dyDescent="0.55000000000000004">
      <c r="A175" s="118" t="s">
        <v>438</v>
      </c>
      <c r="B175" s="119" t="s">
        <v>1345</v>
      </c>
      <c r="C175" s="119" t="s">
        <v>1469</v>
      </c>
      <c r="D175" s="119" t="s">
        <v>1506</v>
      </c>
      <c r="E175" s="120"/>
      <c r="F175" s="121">
        <v>241079</v>
      </c>
      <c r="G175" s="113" t="s">
        <v>1450</v>
      </c>
      <c r="H175" s="122" t="s">
        <v>30</v>
      </c>
      <c r="I175" s="122" t="s">
        <v>30</v>
      </c>
      <c r="J175" s="113"/>
      <c r="K175" s="125"/>
      <c r="L175" s="100"/>
      <c r="M175" s="100"/>
      <c r="N175" s="100"/>
      <c r="O175" s="123"/>
      <c r="P175" s="124"/>
      <c r="Q175" s="103"/>
      <c r="R175" s="124"/>
      <c r="S175" s="124"/>
    </row>
    <row r="176" spans="1:19" s="53" customFormat="1" ht="80" x14ac:dyDescent="0.55000000000000004">
      <c r="A176" s="118" t="s">
        <v>438</v>
      </c>
      <c r="B176" s="119" t="s">
        <v>1345</v>
      </c>
      <c r="C176" s="119" t="s">
        <v>1469</v>
      </c>
      <c r="D176" s="119" t="s">
        <v>1506</v>
      </c>
      <c r="E176" s="120"/>
      <c r="F176" s="121">
        <v>241080</v>
      </c>
      <c r="G176" s="113" t="s">
        <v>1451</v>
      </c>
      <c r="H176" s="122" t="s">
        <v>30</v>
      </c>
      <c r="I176" s="122" t="s">
        <v>30</v>
      </c>
      <c r="J176" s="113"/>
      <c r="K176" s="125"/>
      <c r="L176" s="100"/>
      <c r="M176" s="100"/>
      <c r="N176" s="100"/>
      <c r="O176" s="123"/>
      <c r="P176" s="124"/>
      <c r="Q176" s="103"/>
      <c r="R176" s="124"/>
      <c r="S176" s="124"/>
    </row>
    <row r="177" spans="1:19" s="53" customFormat="1" ht="80" x14ac:dyDescent="0.55000000000000004">
      <c r="A177" s="118" t="s">
        <v>438</v>
      </c>
      <c r="B177" s="119" t="s">
        <v>1345</v>
      </c>
      <c r="C177" s="119" t="s">
        <v>1469</v>
      </c>
      <c r="D177" s="119" t="s">
        <v>1506</v>
      </c>
      <c r="E177" s="120"/>
      <c r="F177" s="121">
        <v>241081</v>
      </c>
      <c r="G177" s="113" t="s">
        <v>1509</v>
      </c>
      <c r="H177" s="122" t="s">
        <v>30</v>
      </c>
      <c r="I177" s="122" t="s">
        <v>30</v>
      </c>
      <c r="J177" s="113"/>
      <c r="K177" s="125"/>
      <c r="L177" s="100"/>
      <c r="M177" s="100"/>
      <c r="N177" s="100"/>
      <c r="O177" s="123"/>
      <c r="P177" s="124"/>
      <c r="Q177" s="103"/>
      <c r="R177" s="124"/>
      <c r="S177" s="124"/>
    </row>
    <row r="178" spans="1:19" s="53" customFormat="1" ht="409.5" x14ac:dyDescent="0.55000000000000004">
      <c r="A178" s="118" t="s">
        <v>438</v>
      </c>
      <c r="B178" s="119" t="s">
        <v>1345</v>
      </c>
      <c r="C178" s="119" t="s">
        <v>1469</v>
      </c>
      <c r="D178" s="119" t="s">
        <v>1506</v>
      </c>
      <c r="E178" s="120"/>
      <c r="F178" s="121">
        <v>242572</v>
      </c>
      <c r="G178" s="113" t="s">
        <v>1510</v>
      </c>
      <c r="H178" s="122" t="s">
        <v>30</v>
      </c>
      <c r="I178" s="122" t="s">
        <v>30</v>
      </c>
      <c r="J178" s="113" t="s">
        <v>1511</v>
      </c>
      <c r="K178" s="125" t="s">
        <v>1512</v>
      </c>
      <c r="L178" s="100"/>
      <c r="M178" s="100"/>
      <c r="N178" s="100"/>
      <c r="O178" s="123"/>
      <c r="P178" s="124"/>
      <c r="Q178" s="103"/>
      <c r="R178" s="124"/>
      <c r="S178" s="124"/>
    </row>
    <row r="179" spans="1:19" s="53" customFormat="1" ht="60" x14ac:dyDescent="0.55000000000000004">
      <c r="A179" s="118" t="s">
        <v>438</v>
      </c>
      <c r="B179" s="119" t="s">
        <v>1345</v>
      </c>
      <c r="C179" s="119" t="s">
        <v>1469</v>
      </c>
      <c r="D179" s="119" t="s">
        <v>1506</v>
      </c>
      <c r="E179" s="120"/>
      <c r="F179" s="121">
        <v>241082</v>
      </c>
      <c r="G179" s="113" t="s">
        <v>1513</v>
      </c>
      <c r="H179" s="122" t="s">
        <v>30</v>
      </c>
      <c r="I179" s="122" t="s">
        <v>30</v>
      </c>
      <c r="J179" s="113"/>
      <c r="K179" s="125"/>
      <c r="L179" s="100"/>
      <c r="M179" s="100"/>
      <c r="N179" s="100"/>
      <c r="O179" s="123"/>
      <c r="P179" s="124"/>
      <c r="Q179" s="103"/>
      <c r="R179" s="124"/>
      <c r="S179" s="124"/>
    </row>
    <row r="180" spans="1:19" s="53" customFormat="1" ht="120" x14ac:dyDescent="0.55000000000000004">
      <c r="A180" s="118" t="s">
        <v>438</v>
      </c>
      <c r="B180" s="119" t="s">
        <v>1345</v>
      </c>
      <c r="C180" s="119" t="s">
        <v>1469</v>
      </c>
      <c r="D180" s="119" t="s">
        <v>1514</v>
      </c>
      <c r="E180" s="120"/>
      <c r="F180" s="121">
        <v>241083</v>
      </c>
      <c r="G180" s="113" t="s">
        <v>1515</v>
      </c>
      <c r="H180" s="122" t="s">
        <v>30</v>
      </c>
      <c r="I180" s="122" t="s">
        <v>30</v>
      </c>
      <c r="J180" s="113"/>
      <c r="K180" s="125"/>
      <c r="L180" s="100"/>
      <c r="M180" s="100"/>
      <c r="N180" s="100"/>
      <c r="O180" s="123"/>
      <c r="P180" s="124"/>
      <c r="Q180" s="103"/>
      <c r="R180" s="124"/>
      <c r="S180" s="124"/>
    </row>
    <row r="181" spans="1:19" s="53" customFormat="1" ht="300" x14ac:dyDescent="0.55000000000000004">
      <c r="A181" s="118" t="s">
        <v>438</v>
      </c>
      <c r="B181" s="119" t="s">
        <v>1345</v>
      </c>
      <c r="C181" s="119" t="s">
        <v>1469</v>
      </c>
      <c r="D181" s="119" t="s">
        <v>1516</v>
      </c>
      <c r="E181" s="120"/>
      <c r="F181" s="121">
        <v>241084</v>
      </c>
      <c r="G181" s="113" t="s">
        <v>1517</v>
      </c>
      <c r="H181" s="122" t="s">
        <v>30</v>
      </c>
      <c r="I181" s="122" t="s">
        <v>30</v>
      </c>
      <c r="J181" s="113"/>
      <c r="K181" s="125"/>
      <c r="L181" s="100"/>
      <c r="M181" s="100"/>
      <c r="N181" s="100"/>
      <c r="O181" s="123"/>
      <c r="P181" s="124"/>
      <c r="Q181" s="103"/>
      <c r="R181" s="124"/>
      <c r="S181" s="124"/>
    </row>
    <row r="182" spans="1:19" s="53" customFormat="1" ht="180" x14ac:dyDescent="0.55000000000000004">
      <c r="A182" s="118" t="s">
        <v>438</v>
      </c>
      <c r="B182" s="119" t="s">
        <v>1345</v>
      </c>
      <c r="C182" s="119" t="s">
        <v>1469</v>
      </c>
      <c r="D182" s="119" t="s">
        <v>1518</v>
      </c>
      <c r="E182" s="120"/>
      <c r="F182" s="121">
        <v>241085</v>
      </c>
      <c r="G182" s="113" t="s">
        <v>1519</v>
      </c>
      <c r="H182" s="122" t="s">
        <v>30</v>
      </c>
      <c r="I182" s="122" t="s">
        <v>30</v>
      </c>
      <c r="J182" s="113"/>
      <c r="K182" s="125"/>
      <c r="L182" s="100"/>
      <c r="M182" s="100"/>
      <c r="N182" s="100"/>
      <c r="O182" s="123"/>
      <c r="P182" s="124"/>
      <c r="Q182" s="103"/>
      <c r="R182" s="124"/>
      <c r="S182" s="124"/>
    </row>
    <row r="183" spans="1:19" s="53" customFormat="1" ht="80" x14ac:dyDescent="0.55000000000000004">
      <c r="A183" s="118" t="s">
        <v>438</v>
      </c>
      <c r="B183" s="119" t="s">
        <v>1345</v>
      </c>
      <c r="C183" s="119" t="s">
        <v>1469</v>
      </c>
      <c r="D183" s="119" t="s">
        <v>1518</v>
      </c>
      <c r="E183" s="120"/>
      <c r="F183" s="121">
        <v>241086</v>
      </c>
      <c r="G183" s="113" t="s">
        <v>1520</v>
      </c>
      <c r="H183" s="122" t="s">
        <v>30</v>
      </c>
      <c r="I183" s="122" t="s">
        <v>30</v>
      </c>
      <c r="J183" s="113"/>
      <c r="K183" s="125"/>
      <c r="L183" s="100"/>
      <c r="M183" s="100"/>
      <c r="N183" s="100"/>
      <c r="O183" s="123"/>
      <c r="P183" s="124"/>
      <c r="Q183" s="103"/>
      <c r="R183" s="124"/>
      <c r="S183" s="124"/>
    </row>
    <row r="184" spans="1:19" s="53" customFormat="1" ht="80" x14ac:dyDescent="0.55000000000000004">
      <c r="A184" s="118" t="s">
        <v>438</v>
      </c>
      <c r="B184" s="119" t="s">
        <v>1345</v>
      </c>
      <c r="C184" s="119" t="s">
        <v>1469</v>
      </c>
      <c r="D184" s="119" t="s">
        <v>1518</v>
      </c>
      <c r="E184" s="120"/>
      <c r="F184" s="121">
        <v>241087</v>
      </c>
      <c r="G184" s="113" t="s">
        <v>1521</v>
      </c>
      <c r="H184" s="122" t="s">
        <v>30</v>
      </c>
      <c r="I184" s="122" t="s">
        <v>30</v>
      </c>
      <c r="J184" s="113"/>
      <c r="K184" s="125"/>
      <c r="L184" s="100"/>
      <c r="M184" s="100"/>
      <c r="N184" s="100"/>
      <c r="O184" s="123"/>
      <c r="P184" s="124"/>
      <c r="Q184" s="103"/>
      <c r="R184" s="124"/>
      <c r="S184" s="124"/>
    </row>
    <row r="185" spans="1:19" s="53" customFormat="1" ht="80" x14ac:dyDescent="0.55000000000000004">
      <c r="A185" s="118" t="s">
        <v>438</v>
      </c>
      <c r="B185" s="119" t="s">
        <v>1345</v>
      </c>
      <c r="C185" s="119" t="s">
        <v>1469</v>
      </c>
      <c r="D185" s="119" t="s">
        <v>1518</v>
      </c>
      <c r="E185" s="120"/>
      <c r="F185" s="121">
        <v>241088</v>
      </c>
      <c r="G185" s="113" t="s">
        <v>1522</v>
      </c>
      <c r="H185" s="122" t="s">
        <v>30</v>
      </c>
      <c r="I185" s="122" t="s">
        <v>30</v>
      </c>
      <c r="J185" s="113"/>
      <c r="K185" s="125"/>
      <c r="L185" s="100"/>
      <c r="M185" s="100"/>
      <c r="N185" s="100"/>
      <c r="O185" s="123"/>
      <c r="P185" s="124"/>
      <c r="Q185" s="103"/>
      <c r="R185" s="124"/>
      <c r="S185" s="124"/>
    </row>
    <row r="186" spans="1:19" s="53" customFormat="1" ht="120" x14ac:dyDescent="0.55000000000000004">
      <c r="A186" s="118" t="s">
        <v>438</v>
      </c>
      <c r="B186" s="119" t="s">
        <v>1345</v>
      </c>
      <c r="C186" s="119" t="s">
        <v>1469</v>
      </c>
      <c r="D186" s="119" t="s">
        <v>1523</v>
      </c>
      <c r="E186" s="120"/>
      <c r="F186" s="121">
        <v>241089</v>
      </c>
      <c r="G186" s="113" t="s">
        <v>1524</v>
      </c>
      <c r="H186" s="122" t="s">
        <v>30</v>
      </c>
      <c r="I186" s="122" t="s">
        <v>30</v>
      </c>
      <c r="J186" s="113"/>
      <c r="K186" s="125"/>
      <c r="L186" s="100"/>
      <c r="M186" s="100"/>
      <c r="N186" s="100"/>
      <c r="O186" s="123"/>
      <c r="P186" s="124"/>
      <c r="Q186" s="103"/>
      <c r="R186" s="124"/>
      <c r="S186" s="124"/>
    </row>
    <row r="187" spans="1:19" s="53" customFormat="1" ht="80" x14ac:dyDescent="0.55000000000000004">
      <c r="A187" s="118" t="s">
        <v>438</v>
      </c>
      <c r="B187" s="119" t="s">
        <v>1345</v>
      </c>
      <c r="C187" s="119" t="s">
        <v>1469</v>
      </c>
      <c r="D187" s="119" t="s">
        <v>1525</v>
      </c>
      <c r="E187" s="120"/>
      <c r="F187" s="121">
        <v>241090</v>
      </c>
      <c r="G187" s="113" t="s">
        <v>1526</v>
      </c>
      <c r="H187" s="122" t="s">
        <v>30</v>
      </c>
      <c r="I187" s="122" t="s">
        <v>30</v>
      </c>
      <c r="J187" s="113"/>
      <c r="K187" s="125"/>
      <c r="L187" s="100"/>
      <c r="M187" s="100"/>
      <c r="N187" s="100"/>
      <c r="O187" s="123"/>
      <c r="P187" s="124"/>
      <c r="Q187" s="103"/>
      <c r="R187" s="124"/>
      <c r="S187" s="124"/>
    </row>
    <row r="188" spans="1:19" s="53" customFormat="1" ht="80" x14ac:dyDescent="0.55000000000000004">
      <c r="A188" s="118" t="s">
        <v>438</v>
      </c>
      <c r="B188" s="119" t="s">
        <v>1345</v>
      </c>
      <c r="C188" s="119" t="s">
        <v>1469</v>
      </c>
      <c r="D188" s="119" t="s">
        <v>1525</v>
      </c>
      <c r="E188" s="139"/>
      <c r="F188" s="121">
        <v>242318</v>
      </c>
      <c r="G188" s="113" t="s">
        <v>1527</v>
      </c>
      <c r="H188" s="122" t="s">
        <v>30</v>
      </c>
      <c r="I188" s="140" t="s">
        <v>37</v>
      </c>
      <c r="J188" s="113"/>
      <c r="K188" s="125"/>
      <c r="L188" s="100"/>
      <c r="M188" s="100"/>
      <c r="N188" s="100"/>
      <c r="O188" s="123"/>
      <c r="P188" s="124"/>
      <c r="Q188" s="124"/>
      <c r="R188" s="124"/>
      <c r="S188" s="124"/>
    </row>
    <row r="189" spans="1:19" s="53" customFormat="1" ht="80" x14ac:dyDescent="0.55000000000000004">
      <c r="A189" s="118" t="s">
        <v>438</v>
      </c>
      <c r="B189" s="119" t="s">
        <v>1345</v>
      </c>
      <c r="C189" s="119" t="s">
        <v>1469</v>
      </c>
      <c r="D189" s="119" t="s">
        <v>1525</v>
      </c>
      <c r="E189" s="120"/>
      <c r="F189" s="121">
        <v>241091</v>
      </c>
      <c r="G189" s="113" t="s">
        <v>1528</v>
      </c>
      <c r="H189" s="122" t="s">
        <v>30</v>
      </c>
      <c r="I189" s="122" t="s">
        <v>30</v>
      </c>
      <c r="J189" s="113"/>
      <c r="K189" s="125"/>
      <c r="L189" s="100"/>
      <c r="M189" s="100"/>
      <c r="N189" s="100"/>
      <c r="O189" s="123"/>
      <c r="P189" s="124"/>
      <c r="Q189" s="103"/>
      <c r="R189" s="124"/>
      <c r="S189" s="124"/>
    </row>
    <row r="190" spans="1:19" s="53" customFormat="1" ht="80" x14ac:dyDescent="0.55000000000000004">
      <c r="A190" s="118" t="s">
        <v>438</v>
      </c>
      <c r="B190" s="119" t="s">
        <v>1345</v>
      </c>
      <c r="C190" s="119" t="s">
        <v>1469</v>
      </c>
      <c r="D190" s="119" t="s">
        <v>1525</v>
      </c>
      <c r="E190" s="120"/>
      <c r="F190" s="121">
        <v>241092</v>
      </c>
      <c r="G190" s="113" t="s">
        <v>1529</v>
      </c>
      <c r="H190" s="122" t="s">
        <v>30</v>
      </c>
      <c r="I190" s="122" t="s">
        <v>30</v>
      </c>
      <c r="J190" s="113"/>
      <c r="K190" s="125"/>
      <c r="L190" s="100"/>
      <c r="M190" s="100"/>
      <c r="N190" s="100"/>
      <c r="O190" s="123"/>
      <c r="P190" s="124"/>
      <c r="Q190" s="103"/>
      <c r="R190" s="124"/>
      <c r="S190" s="124"/>
    </row>
    <row r="191" spans="1:19" s="53" customFormat="1" ht="60" x14ac:dyDescent="0.55000000000000004">
      <c r="A191" s="118" t="s">
        <v>438</v>
      </c>
      <c r="B191" s="119" t="s">
        <v>1345</v>
      </c>
      <c r="C191" s="119" t="s">
        <v>1469</v>
      </c>
      <c r="D191" s="119" t="s">
        <v>1525</v>
      </c>
      <c r="E191" s="120"/>
      <c r="F191" s="121">
        <v>241093</v>
      </c>
      <c r="G191" s="113" t="s">
        <v>1530</v>
      </c>
      <c r="H191" s="122" t="s">
        <v>30</v>
      </c>
      <c r="I191" s="122" t="s">
        <v>30</v>
      </c>
      <c r="J191" s="113"/>
      <c r="K191" s="125"/>
      <c r="L191" s="100"/>
      <c r="M191" s="100"/>
      <c r="N191" s="100"/>
      <c r="O191" s="123"/>
      <c r="P191" s="124"/>
      <c r="Q191" s="103"/>
      <c r="R191" s="124"/>
      <c r="S191" s="124"/>
    </row>
    <row r="192" spans="1:19" s="53" customFormat="1" ht="60" x14ac:dyDescent="0.55000000000000004">
      <c r="A192" s="118" t="s">
        <v>438</v>
      </c>
      <c r="B192" s="119" t="s">
        <v>1345</v>
      </c>
      <c r="C192" s="119" t="s">
        <v>1469</v>
      </c>
      <c r="D192" s="119" t="s">
        <v>1525</v>
      </c>
      <c r="E192" s="120"/>
      <c r="F192" s="121">
        <v>241094</v>
      </c>
      <c r="G192" s="113" t="s">
        <v>1531</v>
      </c>
      <c r="H192" s="122" t="s">
        <v>30</v>
      </c>
      <c r="I192" s="122" t="s">
        <v>30</v>
      </c>
      <c r="J192" s="113"/>
      <c r="K192" s="125"/>
      <c r="L192" s="100"/>
      <c r="M192" s="100"/>
      <c r="N192" s="100"/>
      <c r="O192" s="123"/>
      <c r="P192" s="124"/>
      <c r="Q192" s="103"/>
      <c r="R192" s="124"/>
      <c r="S192" s="124"/>
    </row>
    <row r="193" spans="1:19" s="53" customFormat="1" ht="140" x14ac:dyDescent="0.55000000000000004">
      <c r="A193" s="118" t="s">
        <v>438</v>
      </c>
      <c r="B193" s="119" t="s">
        <v>1345</v>
      </c>
      <c r="C193" s="119" t="s">
        <v>1469</v>
      </c>
      <c r="D193" s="119" t="s">
        <v>1532</v>
      </c>
      <c r="E193" s="120"/>
      <c r="F193" s="121">
        <v>241095</v>
      </c>
      <c r="G193" s="113" t="s">
        <v>1533</v>
      </c>
      <c r="H193" s="122" t="s">
        <v>30</v>
      </c>
      <c r="I193" s="122" t="s">
        <v>30</v>
      </c>
      <c r="J193" s="113"/>
      <c r="K193" s="125"/>
      <c r="L193" s="100"/>
      <c r="M193" s="100"/>
      <c r="N193" s="100"/>
      <c r="O193" s="123"/>
      <c r="P193" s="124"/>
      <c r="Q193" s="103"/>
      <c r="R193" s="124"/>
      <c r="S193" s="124"/>
    </row>
    <row r="194" spans="1:19" s="53" customFormat="1" ht="80" x14ac:dyDescent="0.55000000000000004">
      <c r="A194" s="118" t="s">
        <v>438</v>
      </c>
      <c r="B194" s="119" t="s">
        <v>1345</v>
      </c>
      <c r="C194" s="119" t="s">
        <v>1469</v>
      </c>
      <c r="D194" s="119" t="s">
        <v>1532</v>
      </c>
      <c r="E194" s="120"/>
      <c r="F194" s="121">
        <v>241096</v>
      </c>
      <c r="G194" s="113" t="s">
        <v>1534</v>
      </c>
      <c r="H194" s="122" t="s">
        <v>30</v>
      </c>
      <c r="I194" s="122" t="s">
        <v>30</v>
      </c>
      <c r="J194" s="113"/>
      <c r="K194" s="125"/>
      <c r="L194" s="100"/>
      <c r="M194" s="100"/>
      <c r="N194" s="100"/>
      <c r="O194" s="123"/>
      <c r="P194" s="124"/>
      <c r="Q194" s="103"/>
      <c r="R194" s="124"/>
      <c r="S194" s="124"/>
    </row>
    <row r="195" spans="1:19" s="53" customFormat="1" ht="80" x14ac:dyDescent="0.55000000000000004">
      <c r="A195" s="118" t="s">
        <v>438</v>
      </c>
      <c r="B195" s="119" t="s">
        <v>1345</v>
      </c>
      <c r="C195" s="119" t="s">
        <v>1469</v>
      </c>
      <c r="D195" s="119" t="s">
        <v>1532</v>
      </c>
      <c r="E195" s="120"/>
      <c r="F195" s="121">
        <v>241097</v>
      </c>
      <c r="G195" s="113" t="s">
        <v>1535</v>
      </c>
      <c r="H195" s="122" t="s">
        <v>30</v>
      </c>
      <c r="I195" s="122" t="s">
        <v>30</v>
      </c>
      <c r="J195" s="113"/>
      <c r="K195" s="125"/>
      <c r="L195" s="100"/>
      <c r="M195" s="100"/>
      <c r="N195" s="100"/>
      <c r="O195" s="123"/>
      <c r="P195" s="124"/>
      <c r="Q195" s="103"/>
      <c r="R195" s="124"/>
      <c r="S195" s="124"/>
    </row>
    <row r="196" spans="1:19" s="53" customFormat="1" ht="140" x14ac:dyDescent="0.55000000000000004">
      <c r="A196" s="118" t="s">
        <v>438</v>
      </c>
      <c r="B196" s="119" t="s">
        <v>1345</v>
      </c>
      <c r="C196" s="119" t="s">
        <v>1469</v>
      </c>
      <c r="D196" s="119" t="s">
        <v>1532</v>
      </c>
      <c r="E196" s="120"/>
      <c r="F196" s="121">
        <v>241098</v>
      </c>
      <c r="G196" s="113" t="s">
        <v>1536</v>
      </c>
      <c r="H196" s="122" t="s">
        <v>30</v>
      </c>
      <c r="I196" s="122" t="s">
        <v>30</v>
      </c>
      <c r="J196" s="113"/>
      <c r="K196" s="125"/>
      <c r="L196" s="100"/>
      <c r="M196" s="100"/>
      <c r="N196" s="100"/>
      <c r="O196" s="123"/>
      <c r="P196" s="124"/>
      <c r="Q196" s="103"/>
      <c r="R196" s="124"/>
      <c r="S196" s="124"/>
    </row>
    <row r="197" spans="1:19" s="53" customFormat="1" ht="80" x14ac:dyDescent="0.55000000000000004">
      <c r="A197" s="118" t="s">
        <v>438</v>
      </c>
      <c r="B197" s="119" t="s">
        <v>1345</v>
      </c>
      <c r="C197" s="119" t="s">
        <v>1469</v>
      </c>
      <c r="D197" s="119" t="s">
        <v>1532</v>
      </c>
      <c r="E197" s="120"/>
      <c r="F197" s="121">
        <v>241099</v>
      </c>
      <c r="G197" s="113" t="s">
        <v>1537</v>
      </c>
      <c r="H197" s="122" t="s">
        <v>30</v>
      </c>
      <c r="I197" s="122" t="s">
        <v>30</v>
      </c>
      <c r="J197" s="113"/>
      <c r="K197" s="125"/>
      <c r="L197" s="100"/>
      <c r="M197" s="100"/>
      <c r="N197" s="100"/>
      <c r="O197" s="123"/>
      <c r="P197" s="124"/>
      <c r="Q197" s="103"/>
      <c r="R197" s="124"/>
      <c r="S197" s="124"/>
    </row>
    <row r="198" spans="1:19" s="53" customFormat="1" ht="180" x14ac:dyDescent="0.55000000000000004">
      <c r="A198" s="118" t="s">
        <v>438</v>
      </c>
      <c r="B198" s="119" t="s">
        <v>1538</v>
      </c>
      <c r="C198" s="119" t="s">
        <v>1539</v>
      </c>
      <c r="D198" s="119" t="s">
        <v>1540</v>
      </c>
      <c r="E198" s="120"/>
      <c r="F198" s="121">
        <v>241100</v>
      </c>
      <c r="G198" s="113" t="s">
        <v>1541</v>
      </c>
      <c r="H198" s="122" t="s">
        <v>30</v>
      </c>
      <c r="I198" s="122" t="s">
        <v>30</v>
      </c>
      <c r="J198" s="113"/>
      <c r="K198" s="125"/>
      <c r="L198" s="100"/>
      <c r="M198" s="100"/>
      <c r="N198" s="100"/>
      <c r="O198" s="123"/>
      <c r="P198" s="124"/>
      <c r="Q198" s="103"/>
      <c r="R198" s="124"/>
      <c r="S198" s="124"/>
    </row>
    <row r="199" spans="1:19" s="53" customFormat="1" ht="180" x14ac:dyDescent="0.55000000000000004">
      <c r="A199" s="118" t="s">
        <v>438</v>
      </c>
      <c r="B199" s="119" t="s">
        <v>1538</v>
      </c>
      <c r="C199" s="119" t="s">
        <v>1539</v>
      </c>
      <c r="D199" s="119" t="s">
        <v>1542</v>
      </c>
      <c r="E199" s="120"/>
      <c r="F199" s="121">
        <v>241101</v>
      </c>
      <c r="G199" s="113" t="s">
        <v>1543</v>
      </c>
      <c r="H199" s="122" t="s">
        <v>30</v>
      </c>
      <c r="I199" s="122" t="s">
        <v>30</v>
      </c>
      <c r="J199" s="113" t="s">
        <v>1544</v>
      </c>
      <c r="K199" s="125"/>
      <c r="L199" s="100"/>
      <c r="M199" s="100"/>
      <c r="N199" s="100"/>
      <c r="O199" s="123"/>
      <c r="P199" s="124"/>
      <c r="Q199" s="103"/>
      <c r="R199" s="124"/>
      <c r="S199" s="124"/>
    </row>
    <row r="200" spans="1:19" s="53" customFormat="1" ht="80" x14ac:dyDescent="0.55000000000000004">
      <c r="A200" s="118" t="s">
        <v>438</v>
      </c>
      <c r="B200" s="119" t="s">
        <v>1538</v>
      </c>
      <c r="C200" s="119" t="s">
        <v>1539</v>
      </c>
      <c r="D200" s="119" t="s">
        <v>1542</v>
      </c>
      <c r="E200" s="120"/>
      <c r="F200" s="121">
        <v>241102</v>
      </c>
      <c r="G200" s="113" t="s">
        <v>1545</v>
      </c>
      <c r="H200" s="122" t="s">
        <v>30</v>
      </c>
      <c r="I200" s="122" t="s">
        <v>30</v>
      </c>
      <c r="J200" s="113"/>
      <c r="K200" s="125"/>
      <c r="L200" s="100"/>
      <c r="M200" s="100"/>
      <c r="N200" s="100"/>
      <c r="O200" s="123"/>
      <c r="P200" s="124"/>
      <c r="Q200" s="103"/>
      <c r="R200" s="124"/>
      <c r="S200" s="124"/>
    </row>
    <row r="201" spans="1:19" s="53" customFormat="1" ht="260" x14ac:dyDescent="0.55000000000000004">
      <c r="A201" s="118" t="s">
        <v>438</v>
      </c>
      <c r="B201" s="119" t="s">
        <v>1538</v>
      </c>
      <c r="C201" s="119" t="s">
        <v>1539</v>
      </c>
      <c r="D201" s="119" t="s">
        <v>1546</v>
      </c>
      <c r="E201" s="120"/>
      <c r="F201" s="121">
        <v>241103</v>
      </c>
      <c r="G201" s="113" t="s">
        <v>1547</v>
      </c>
      <c r="H201" s="122" t="s">
        <v>30</v>
      </c>
      <c r="I201" s="122" t="s">
        <v>30</v>
      </c>
      <c r="J201" s="113"/>
      <c r="K201" s="125"/>
      <c r="L201" s="100"/>
      <c r="M201" s="100"/>
      <c r="N201" s="100"/>
      <c r="O201" s="123"/>
      <c r="P201" s="124"/>
      <c r="Q201" s="103"/>
      <c r="R201" s="124"/>
      <c r="S201" s="124"/>
    </row>
    <row r="202" spans="1:19" s="53" customFormat="1" ht="80" x14ac:dyDescent="0.55000000000000004">
      <c r="A202" s="118" t="s">
        <v>438</v>
      </c>
      <c r="B202" s="119" t="s">
        <v>1538</v>
      </c>
      <c r="C202" s="119" t="s">
        <v>1539</v>
      </c>
      <c r="D202" s="119" t="s">
        <v>1546</v>
      </c>
      <c r="E202" s="120"/>
      <c r="F202" s="121">
        <v>241104</v>
      </c>
      <c r="G202" s="113" t="s">
        <v>1442</v>
      </c>
      <c r="H202" s="122" t="s">
        <v>30</v>
      </c>
      <c r="I202" s="122" t="s">
        <v>30</v>
      </c>
      <c r="J202" s="113"/>
      <c r="K202" s="125"/>
      <c r="L202" s="100"/>
      <c r="M202" s="100"/>
      <c r="N202" s="100"/>
      <c r="O202" s="123"/>
      <c r="P202" s="124"/>
      <c r="Q202" s="103"/>
      <c r="R202" s="124"/>
      <c r="S202" s="124"/>
    </row>
    <row r="203" spans="1:19" s="53" customFormat="1" ht="60" x14ac:dyDescent="0.55000000000000004">
      <c r="A203" s="118" t="s">
        <v>438</v>
      </c>
      <c r="B203" s="119" t="s">
        <v>1538</v>
      </c>
      <c r="C203" s="119" t="s">
        <v>1539</v>
      </c>
      <c r="D203" s="119" t="s">
        <v>1546</v>
      </c>
      <c r="E203" s="120"/>
      <c r="F203" s="121">
        <v>241105</v>
      </c>
      <c r="G203" s="113" t="s">
        <v>1443</v>
      </c>
      <c r="H203" s="122" t="s">
        <v>30</v>
      </c>
      <c r="I203" s="122" t="s">
        <v>30</v>
      </c>
      <c r="J203" s="113"/>
      <c r="K203" s="125"/>
      <c r="L203" s="100"/>
      <c r="M203" s="100"/>
      <c r="N203" s="100"/>
      <c r="O203" s="123"/>
      <c r="P203" s="124"/>
      <c r="Q203" s="103"/>
      <c r="R203" s="124"/>
      <c r="S203" s="124"/>
    </row>
    <row r="204" spans="1:19" s="53" customFormat="1" ht="200" x14ac:dyDescent="0.55000000000000004">
      <c r="A204" s="118" t="s">
        <v>438</v>
      </c>
      <c r="B204" s="119" t="s">
        <v>1538</v>
      </c>
      <c r="C204" s="119" t="s">
        <v>1539</v>
      </c>
      <c r="D204" s="119" t="s">
        <v>1546</v>
      </c>
      <c r="E204" s="120"/>
      <c r="F204" s="121">
        <v>241106</v>
      </c>
      <c r="G204" s="113" t="s">
        <v>1548</v>
      </c>
      <c r="H204" s="122" t="s">
        <v>30</v>
      </c>
      <c r="I204" s="122" t="s">
        <v>30</v>
      </c>
      <c r="J204" s="113"/>
      <c r="K204" s="125"/>
      <c r="L204" s="100"/>
      <c r="M204" s="100"/>
      <c r="N204" s="100"/>
      <c r="O204" s="123"/>
      <c r="P204" s="124"/>
      <c r="Q204" s="103"/>
      <c r="R204" s="124"/>
      <c r="S204" s="124"/>
    </row>
    <row r="205" spans="1:19" s="53" customFormat="1" ht="60" x14ac:dyDescent="0.55000000000000004">
      <c r="A205" s="118" t="s">
        <v>438</v>
      </c>
      <c r="B205" s="119" t="s">
        <v>1538</v>
      </c>
      <c r="C205" s="119" t="s">
        <v>1539</v>
      </c>
      <c r="D205" s="119" t="s">
        <v>1546</v>
      </c>
      <c r="E205" s="120"/>
      <c r="F205" s="121">
        <v>241107</v>
      </c>
      <c r="G205" s="113" t="s">
        <v>1549</v>
      </c>
      <c r="H205" s="122" t="s">
        <v>30</v>
      </c>
      <c r="I205" s="122" t="s">
        <v>30</v>
      </c>
      <c r="J205" s="113"/>
      <c r="K205" s="125"/>
      <c r="L205" s="100"/>
      <c r="M205" s="100"/>
      <c r="N205" s="100"/>
      <c r="O205" s="123"/>
      <c r="P205" s="124"/>
      <c r="Q205" s="103"/>
      <c r="R205" s="124"/>
      <c r="S205" s="124"/>
    </row>
    <row r="206" spans="1:19" s="53" customFormat="1" ht="120" x14ac:dyDescent="0.55000000000000004">
      <c r="A206" s="118" t="s">
        <v>438</v>
      </c>
      <c r="B206" s="119" t="s">
        <v>1538</v>
      </c>
      <c r="C206" s="119" t="s">
        <v>1539</v>
      </c>
      <c r="D206" s="119" t="s">
        <v>1546</v>
      </c>
      <c r="E206" s="120"/>
      <c r="F206" s="121">
        <v>241108</v>
      </c>
      <c r="G206" s="113" t="s">
        <v>1550</v>
      </c>
      <c r="H206" s="122" t="s">
        <v>30</v>
      </c>
      <c r="I206" s="122" t="s">
        <v>30</v>
      </c>
      <c r="J206" s="113"/>
      <c r="K206" s="125"/>
      <c r="L206" s="100"/>
      <c r="M206" s="100"/>
      <c r="N206" s="100"/>
      <c r="O206" s="123"/>
      <c r="P206" s="124"/>
      <c r="Q206" s="103"/>
      <c r="R206" s="124"/>
      <c r="S206" s="124"/>
    </row>
    <row r="207" spans="1:19" s="53" customFormat="1" ht="100" x14ac:dyDescent="0.55000000000000004">
      <c r="A207" s="118" t="s">
        <v>438</v>
      </c>
      <c r="B207" s="119" t="s">
        <v>1538</v>
      </c>
      <c r="C207" s="119" t="s">
        <v>1539</v>
      </c>
      <c r="D207" s="119" t="s">
        <v>1546</v>
      </c>
      <c r="E207" s="120"/>
      <c r="F207" s="121">
        <v>241109</v>
      </c>
      <c r="G207" s="113" t="s">
        <v>1551</v>
      </c>
      <c r="H207" s="122" t="s">
        <v>30</v>
      </c>
      <c r="I207" s="122" t="s">
        <v>30</v>
      </c>
      <c r="J207" s="113"/>
      <c r="K207" s="125"/>
      <c r="L207" s="100"/>
      <c r="M207" s="100"/>
      <c r="N207" s="100"/>
      <c r="O207" s="123"/>
      <c r="P207" s="124"/>
      <c r="Q207" s="103"/>
      <c r="R207" s="124"/>
      <c r="S207" s="124"/>
    </row>
    <row r="208" spans="1:19" s="53" customFormat="1" ht="220" x14ac:dyDescent="0.55000000000000004">
      <c r="A208" s="118" t="s">
        <v>438</v>
      </c>
      <c r="B208" s="119" t="s">
        <v>1538</v>
      </c>
      <c r="C208" s="119" t="s">
        <v>1539</v>
      </c>
      <c r="D208" s="119" t="s">
        <v>1552</v>
      </c>
      <c r="E208" s="120"/>
      <c r="F208" s="121">
        <v>241110</v>
      </c>
      <c r="G208" s="113" t="s">
        <v>1553</v>
      </c>
      <c r="H208" s="122" t="s">
        <v>30</v>
      </c>
      <c r="I208" s="122" t="s">
        <v>30</v>
      </c>
      <c r="J208" s="113"/>
      <c r="K208" s="125"/>
      <c r="L208" s="100"/>
      <c r="M208" s="100"/>
      <c r="N208" s="100"/>
      <c r="O208" s="123"/>
      <c r="P208" s="124"/>
      <c r="Q208" s="103"/>
      <c r="R208" s="124"/>
      <c r="S208" s="124"/>
    </row>
    <row r="209" spans="1:19" s="53" customFormat="1" ht="200" x14ac:dyDescent="0.55000000000000004">
      <c r="A209" s="118" t="s">
        <v>438</v>
      </c>
      <c r="B209" s="119" t="s">
        <v>1538</v>
      </c>
      <c r="C209" s="119" t="s">
        <v>1539</v>
      </c>
      <c r="D209" s="119" t="s">
        <v>1552</v>
      </c>
      <c r="E209" s="120"/>
      <c r="F209" s="121">
        <v>241111</v>
      </c>
      <c r="G209" s="113" t="s">
        <v>1554</v>
      </c>
      <c r="H209" s="122" t="s">
        <v>30</v>
      </c>
      <c r="I209" s="122" t="s">
        <v>30</v>
      </c>
      <c r="J209" s="113"/>
      <c r="K209" s="125"/>
      <c r="L209" s="100"/>
      <c r="M209" s="100"/>
      <c r="N209" s="100"/>
      <c r="O209" s="123"/>
      <c r="P209" s="124"/>
      <c r="Q209" s="103"/>
      <c r="R209" s="124"/>
      <c r="S209" s="124"/>
    </row>
    <row r="210" spans="1:19" s="53" customFormat="1" ht="200" x14ac:dyDescent="0.55000000000000004">
      <c r="A210" s="118" t="s">
        <v>438</v>
      </c>
      <c r="B210" s="119" t="s">
        <v>1538</v>
      </c>
      <c r="C210" s="119" t="s">
        <v>1539</v>
      </c>
      <c r="D210" s="119" t="s">
        <v>1555</v>
      </c>
      <c r="E210" s="120"/>
      <c r="F210" s="121">
        <v>241112</v>
      </c>
      <c r="G210" s="113" t="s">
        <v>1556</v>
      </c>
      <c r="H210" s="122" t="s">
        <v>30</v>
      </c>
      <c r="I210" s="122" t="s">
        <v>30</v>
      </c>
      <c r="J210" s="113"/>
      <c r="K210" s="125"/>
      <c r="L210" s="100"/>
      <c r="M210" s="100"/>
      <c r="N210" s="100"/>
      <c r="O210" s="123"/>
      <c r="P210" s="124"/>
      <c r="Q210" s="103"/>
      <c r="R210" s="124"/>
      <c r="S210" s="124"/>
    </row>
    <row r="211" spans="1:19" s="53" customFormat="1" ht="60" x14ac:dyDescent="0.55000000000000004">
      <c r="A211" s="118" t="s">
        <v>438</v>
      </c>
      <c r="B211" s="119" t="s">
        <v>1538</v>
      </c>
      <c r="C211" s="119" t="s">
        <v>1539</v>
      </c>
      <c r="D211" s="119" t="s">
        <v>1555</v>
      </c>
      <c r="E211" s="120"/>
      <c r="F211" s="121">
        <v>241113</v>
      </c>
      <c r="G211" s="113" t="s">
        <v>1557</v>
      </c>
      <c r="H211" s="122" t="s">
        <v>30</v>
      </c>
      <c r="I211" s="122" t="s">
        <v>30</v>
      </c>
      <c r="J211" s="113"/>
      <c r="K211" s="125"/>
      <c r="L211" s="100"/>
      <c r="M211" s="100"/>
      <c r="N211" s="100"/>
      <c r="O211" s="123"/>
      <c r="P211" s="124"/>
      <c r="Q211" s="103"/>
      <c r="R211" s="124"/>
      <c r="S211" s="124"/>
    </row>
    <row r="212" spans="1:19" s="53" customFormat="1" ht="120" x14ac:dyDescent="0.55000000000000004">
      <c r="A212" s="118" t="s">
        <v>438</v>
      </c>
      <c r="B212" s="119" t="s">
        <v>1538</v>
      </c>
      <c r="C212" s="119" t="s">
        <v>1539</v>
      </c>
      <c r="D212" s="119" t="s">
        <v>1555</v>
      </c>
      <c r="E212" s="120"/>
      <c r="F212" s="121">
        <v>241114</v>
      </c>
      <c r="G212" s="113" t="s">
        <v>1558</v>
      </c>
      <c r="H212" s="122" t="s">
        <v>30</v>
      </c>
      <c r="I212" s="122" t="s">
        <v>30</v>
      </c>
      <c r="J212" s="113" t="s">
        <v>1559</v>
      </c>
      <c r="K212" s="125"/>
      <c r="L212" s="100"/>
      <c r="M212" s="100"/>
      <c r="N212" s="100"/>
      <c r="O212" s="123"/>
      <c r="P212" s="124"/>
      <c r="Q212" s="103"/>
      <c r="R212" s="124"/>
      <c r="S212" s="124"/>
    </row>
    <row r="213" spans="1:19" s="53" customFormat="1" ht="80" x14ac:dyDescent="0.55000000000000004">
      <c r="A213" s="118" t="s">
        <v>438</v>
      </c>
      <c r="B213" s="119" t="s">
        <v>1538</v>
      </c>
      <c r="C213" s="119" t="s">
        <v>1539</v>
      </c>
      <c r="D213" s="119" t="s">
        <v>1555</v>
      </c>
      <c r="E213" s="120"/>
      <c r="F213" s="121">
        <v>241115</v>
      </c>
      <c r="G213" s="113" t="s">
        <v>1560</v>
      </c>
      <c r="H213" s="122" t="s">
        <v>30</v>
      </c>
      <c r="I213" s="122" t="s">
        <v>30</v>
      </c>
      <c r="J213" s="113"/>
      <c r="K213" s="125"/>
      <c r="L213" s="100"/>
      <c r="M213" s="100"/>
      <c r="N213" s="100"/>
      <c r="O213" s="123"/>
      <c r="P213" s="124"/>
      <c r="Q213" s="103"/>
      <c r="R213" s="124"/>
      <c r="S213" s="124"/>
    </row>
    <row r="214" spans="1:19" s="53" customFormat="1" ht="60" x14ac:dyDescent="0.55000000000000004">
      <c r="A214" s="118" t="s">
        <v>438</v>
      </c>
      <c r="B214" s="119" t="s">
        <v>1538</v>
      </c>
      <c r="C214" s="119" t="s">
        <v>1539</v>
      </c>
      <c r="D214" s="119" t="s">
        <v>1555</v>
      </c>
      <c r="E214" s="120"/>
      <c r="F214" s="121">
        <v>241116</v>
      </c>
      <c r="G214" s="113" t="s">
        <v>1561</v>
      </c>
      <c r="H214" s="122" t="s">
        <v>30</v>
      </c>
      <c r="I214" s="122" t="s">
        <v>30</v>
      </c>
      <c r="J214" s="113"/>
      <c r="K214" s="125"/>
      <c r="L214" s="100"/>
      <c r="M214" s="100"/>
      <c r="N214" s="100"/>
      <c r="O214" s="123"/>
      <c r="P214" s="124"/>
      <c r="Q214" s="103"/>
      <c r="R214" s="124"/>
      <c r="S214" s="124"/>
    </row>
    <row r="215" spans="1:19" s="53" customFormat="1" ht="60" x14ac:dyDescent="0.55000000000000004">
      <c r="A215" s="118" t="s">
        <v>438</v>
      </c>
      <c r="B215" s="119" t="s">
        <v>1538</v>
      </c>
      <c r="C215" s="119" t="s">
        <v>1539</v>
      </c>
      <c r="D215" s="119" t="s">
        <v>1562</v>
      </c>
      <c r="E215" s="120"/>
      <c r="F215" s="121">
        <v>241117</v>
      </c>
      <c r="G215" s="113" t="s">
        <v>1563</v>
      </c>
      <c r="H215" s="122" t="s">
        <v>30</v>
      </c>
      <c r="I215" s="122" t="s">
        <v>30</v>
      </c>
      <c r="J215" s="113"/>
      <c r="K215" s="125"/>
      <c r="L215" s="100"/>
      <c r="M215" s="100"/>
      <c r="N215" s="100"/>
      <c r="O215" s="123"/>
      <c r="P215" s="124"/>
      <c r="Q215" s="103"/>
      <c r="R215" s="124"/>
      <c r="S215" s="124"/>
    </row>
    <row r="216" spans="1:19" s="53" customFormat="1" ht="80" x14ac:dyDescent="0.55000000000000004">
      <c r="A216" s="118" t="s">
        <v>438</v>
      </c>
      <c r="B216" s="119" t="s">
        <v>1538</v>
      </c>
      <c r="C216" s="119" t="s">
        <v>1539</v>
      </c>
      <c r="D216" s="119" t="s">
        <v>1562</v>
      </c>
      <c r="E216" s="120"/>
      <c r="F216" s="121">
        <v>241118</v>
      </c>
      <c r="G216" s="113" t="s">
        <v>1564</v>
      </c>
      <c r="H216" s="122" t="s">
        <v>30</v>
      </c>
      <c r="I216" s="122" t="s">
        <v>30</v>
      </c>
      <c r="J216" s="113"/>
      <c r="K216" s="125"/>
      <c r="L216" s="100"/>
      <c r="M216" s="100"/>
      <c r="N216" s="100"/>
      <c r="O216" s="123"/>
      <c r="P216" s="124"/>
      <c r="Q216" s="103"/>
      <c r="R216" s="124"/>
      <c r="S216" s="124"/>
    </row>
    <row r="217" spans="1:19" s="53" customFormat="1" ht="140" x14ac:dyDescent="0.55000000000000004">
      <c r="A217" s="118" t="s">
        <v>438</v>
      </c>
      <c r="B217" s="119" t="s">
        <v>1538</v>
      </c>
      <c r="C217" s="119" t="s">
        <v>1539</v>
      </c>
      <c r="D217" s="119" t="s">
        <v>1562</v>
      </c>
      <c r="E217" s="120"/>
      <c r="F217" s="121">
        <v>241119</v>
      </c>
      <c r="G217" s="113" t="s">
        <v>1565</v>
      </c>
      <c r="H217" s="122" t="s">
        <v>30</v>
      </c>
      <c r="I217" s="122" t="s">
        <v>30</v>
      </c>
      <c r="J217" s="113" t="s">
        <v>1566</v>
      </c>
      <c r="K217" s="125"/>
      <c r="L217" s="100"/>
      <c r="M217" s="100"/>
      <c r="N217" s="100"/>
      <c r="O217" s="123"/>
      <c r="P217" s="124"/>
      <c r="Q217" s="103"/>
      <c r="R217" s="124"/>
      <c r="S217" s="124"/>
    </row>
    <row r="218" spans="1:19" s="53" customFormat="1" ht="80" x14ac:dyDescent="0.55000000000000004">
      <c r="A218" s="118" t="s">
        <v>438</v>
      </c>
      <c r="B218" s="119" t="s">
        <v>1538</v>
      </c>
      <c r="C218" s="119" t="s">
        <v>1539</v>
      </c>
      <c r="D218" s="119" t="s">
        <v>1562</v>
      </c>
      <c r="E218" s="120"/>
      <c r="F218" s="121">
        <v>241120</v>
      </c>
      <c r="G218" s="113" t="s">
        <v>1567</v>
      </c>
      <c r="H218" s="122" t="s">
        <v>30</v>
      </c>
      <c r="I218" s="122" t="s">
        <v>30</v>
      </c>
      <c r="J218" s="113"/>
      <c r="K218" s="125"/>
      <c r="L218" s="100"/>
      <c r="M218" s="100"/>
      <c r="N218" s="100"/>
      <c r="O218" s="123"/>
      <c r="P218" s="124"/>
      <c r="Q218" s="103"/>
      <c r="R218" s="124"/>
      <c r="S218" s="124"/>
    </row>
    <row r="219" spans="1:19" s="53" customFormat="1" ht="80" x14ac:dyDescent="0.55000000000000004">
      <c r="A219" s="118" t="s">
        <v>438</v>
      </c>
      <c r="B219" s="119" t="s">
        <v>1538</v>
      </c>
      <c r="C219" s="119" t="s">
        <v>1539</v>
      </c>
      <c r="D219" s="119" t="s">
        <v>1562</v>
      </c>
      <c r="E219" s="120"/>
      <c r="F219" s="121">
        <v>241121</v>
      </c>
      <c r="G219" s="113" t="s">
        <v>1568</v>
      </c>
      <c r="H219" s="122" t="s">
        <v>30</v>
      </c>
      <c r="I219" s="122" t="s">
        <v>30</v>
      </c>
      <c r="J219" s="113"/>
      <c r="K219" s="125"/>
      <c r="L219" s="100"/>
      <c r="M219" s="100"/>
      <c r="N219" s="100"/>
      <c r="O219" s="123"/>
      <c r="P219" s="124"/>
      <c r="Q219" s="103"/>
      <c r="R219" s="124"/>
      <c r="S219" s="124"/>
    </row>
    <row r="220" spans="1:19" s="53" customFormat="1" ht="120" x14ac:dyDescent="0.55000000000000004">
      <c r="A220" s="118" t="s">
        <v>438</v>
      </c>
      <c r="B220" s="119" t="s">
        <v>1538</v>
      </c>
      <c r="C220" s="119" t="s">
        <v>1539</v>
      </c>
      <c r="D220" s="119" t="s">
        <v>1562</v>
      </c>
      <c r="E220" s="120"/>
      <c r="F220" s="121">
        <v>241122</v>
      </c>
      <c r="G220" s="113" t="s">
        <v>1569</v>
      </c>
      <c r="H220" s="122" t="s">
        <v>30</v>
      </c>
      <c r="I220" s="122" t="s">
        <v>30</v>
      </c>
      <c r="J220" s="113"/>
      <c r="K220" s="125"/>
      <c r="L220" s="100"/>
      <c r="M220" s="100"/>
      <c r="N220" s="100"/>
      <c r="O220" s="123"/>
      <c r="P220" s="124"/>
      <c r="Q220" s="103"/>
      <c r="R220" s="124"/>
      <c r="S220" s="124"/>
    </row>
    <row r="221" spans="1:19" s="53" customFormat="1" ht="80" x14ac:dyDescent="0.55000000000000004">
      <c r="A221" s="118" t="s">
        <v>438</v>
      </c>
      <c r="B221" s="119" t="s">
        <v>1538</v>
      </c>
      <c r="C221" s="119" t="s">
        <v>1539</v>
      </c>
      <c r="D221" s="119" t="s">
        <v>1562</v>
      </c>
      <c r="E221" s="120"/>
      <c r="F221" s="121">
        <v>241123</v>
      </c>
      <c r="G221" s="113" t="s">
        <v>1570</v>
      </c>
      <c r="H221" s="122" t="s">
        <v>30</v>
      </c>
      <c r="I221" s="122" t="s">
        <v>30</v>
      </c>
      <c r="J221" s="113"/>
      <c r="K221" s="125"/>
      <c r="L221" s="100"/>
      <c r="M221" s="100"/>
      <c r="N221" s="100"/>
      <c r="O221" s="123"/>
      <c r="P221" s="124"/>
      <c r="Q221" s="103"/>
      <c r="R221" s="124"/>
      <c r="S221" s="124"/>
    </row>
    <row r="222" spans="1:19" s="53" customFormat="1" ht="80" x14ac:dyDescent="0.55000000000000004">
      <c r="A222" s="118" t="s">
        <v>438</v>
      </c>
      <c r="B222" s="119" t="s">
        <v>1538</v>
      </c>
      <c r="C222" s="119" t="s">
        <v>1539</v>
      </c>
      <c r="D222" s="119" t="s">
        <v>1562</v>
      </c>
      <c r="E222" s="120"/>
      <c r="F222" s="121">
        <v>241124</v>
      </c>
      <c r="G222" s="113" t="s">
        <v>1571</v>
      </c>
      <c r="H222" s="122" t="s">
        <v>30</v>
      </c>
      <c r="I222" s="122" t="s">
        <v>30</v>
      </c>
      <c r="J222" s="113"/>
      <c r="K222" s="125"/>
      <c r="L222" s="100"/>
      <c r="M222" s="100"/>
      <c r="N222" s="100"/>
      <c r="O222" s="123"/>
      <c r="P222" s="124"/>
      <c r="Q222" s="103"/>
      <c r="R222" s="124"/>
      <c r="S222" s="124"/>
    </row>
    <row r="223" spans="1:19" s="53" customFormat="1" ht="60" x14ac:dyDescent="0.55000000000000004">
      <c r="A223" s="118" t="s">
        <v>438</v>
      </c>
      <c r="B223" s="119" t="s">
        <v>1538</v>
      </c>
      <c r="C223" s="119" t="s">
        <v>1539</v>
      </c>
      <c r="D223" s="119" t="s">
        <v>1562</v>
      </c>
      <c r="E223" s="120"/>
      <c r="F223" s="121">
        <v>241125</v>
      </c>
      <c r="G223" s="113" t="s">
        <v>1572</v>
      </c>
      <c r="H223" s="122" t="s">
        <v>30</v>
      </c>
      <c r="I223" s="122" t="s">
        <v>30</v>
      </c>
      <c r="J223" s="113"/>
      <c r="K223" s="125"/>
      <c r="L223" s="100"/>
      <c r="M223" s="100"/>
      <c r="N223" s="100"/>
      <c r="O223" s="123"/>
      <c r="P223" s="124"/>
      <c r="Q223" s="103"/>
      <c r="R223" s="124"/>
      <c r="S223" s="124"/>
    </row>
    <row r="224" spans="1:19" s="53" customFormat="1" ht="320" x14ac:dyDescent="0.55000000000000004">
      <c r="A224" s="118" t="s">
        <v>438</v>
      </c>
      <c r="B224" s="119" t="s">
        <v>1538</v>
      </c>
      <c r="C224" s="119" t="s">
        <v>1539</v>
      </c>
      <c r="D224" s="119" t="s">
        <v>1562</v>
      </c>
      <c r="E224" s="120"/>
      <c r="F224" s="121">
        <v>241126</v>
      </c>
      <c r="G224" s="113" t="s">
        <v>1573</v>
      </c>
      <c r="H224" s="122" t="s">
        <v>30</v>
      </c>
      <c r="I224" s="122" t="s">
        <v>30</v>
      </c>
      <c r="J224" s="113"/>
      <c r="K224" s="125"/>
      <c r="L224" s="100"/>
      <c r="M224" s="100"/>
      <c r="N224" s="100"/>
      <c r="O224" s="123"/>
      <c r="P224" s="124"/>
      <c r="Q224" s="103"/>
      <c r="R224" s="124"/>
      <c r="S224" s="124"/>
    </row>
    <row r="225" spans="1:19" s="53" customFormat="1" ht="100" x14ac:dyDescent="0.55000000000000004">
      <c r="A225" s="118" t="s">
        <v>438</v>
      </c>
      <c r="B225" s="119" t="s">
        <v>1538</v>
      </c>
      <c r="C225" s="119" t="s">
        <v>1539</v>
      </c>
      <c r="D225" s="119" t="s">
        <v>1562</v>
      </c>
      <c r="E225" s="120"/>
      <c r="F225" s="121">
        <v>241127</v>
      </c>
      <c r="G225" s="113" t="s">
        <v>1574</v>
      </c>
      <c r="H225" s="122" t="s">
        <v>30</v>
      </c>
      <c r="I225" s="122" t="s">
        <v>30</v>
      </c>
      <c r="J225" s="113"/>
      <c r="K225" s="125"/>
      <c r="L225" s="100"/>
      <c r="M225" s="100"/>
      <c r="N225" s="100"/>
      <c r="O225" s="123"/>
      <c r="P225" s="124"/>
      <c r="Q225" s="103"/>
      <c r="R225" s="124"/>
      <c r="S225" s="124"/>
    </row>
    <row r="226" spans="1:19" s="53" customFormat="1" ht="140" x14ac:dyDescent="0.55000000000000004">
      <c r="A226" s="118" t="s">
        <v>438</v>
      </c>
      <c r="B226" s="119" t="s">
        <v>1538</v>
      </c>
      <c r="C226" s="119" t="s">
        <v>1539</v>
      </c>
      <c r="D226" s="119" t="s">
        <v>1575</v>
      </c>
      <c r="E226" s="120"/>
      <c r="F226" s="121">
        <v>241128</v>
      </c>
      <c r="G226" s="113" t="s">
        <v>1576</v>
      </c>
      <c r="H226" s="122" t="s">
        <v>30</v>
      </c>
      <c r="I226" s="122" t="s">
        <v>30</v>
      </c>
      <c r="J226" s="113" t="s">
        <v>1577</v>
      </c>
      <c r="K226" s="125"/>
      <c r="L226" s="100"/>
      <c r="M226" s="100"/>
      <c r="N226" s="100"/>
      <c r="O226" s="123"/>
      <c r="P226" s="124"/>
      <c r="Q226" s="103"/>
      <c r="R226" s="124"/>
      <c r="S226" s="124"/>
    </row>
    <row r="227" spans="1:19" s="53" customFormat="1" ht="80" x14ac:dyDescent="0.55000000000000004">
      <c r="A227" s="118" t="s">
        <v>438</v>
      </c>
      <c r="B227" s="119" t="s">
        <v>1538</v>
      </c>
      <c r="C227" s="119" t="s">
        <v>1539</v>
      </c>
      <c r="D227" s="119" t="s">
        <v>1575</v>
      </c>
      <c r="E227" s="120"/>
      <c r="F227" s="121">
        <v>241129</v>
      </c>
      <c r="G227" s="113" t="s">
        <v>1578</v>
      </c>
      <c r="H227" s="122" t="s">
        <v>30</v>
      </c>
      <c r="I227" s="122" t="s">
        <v>30</v>
      </c>
      <c r="J227" s="113"/>
      <c r="K227" s="125"/>
      <c r="L227" s="100"/>
      <c r="M227" s="100"/>
      <c r="N227" s="100"/>
      <c r="O227" s="123"/>
      <c r="P227" s="124"/>
      <c r="Q227" s="103"/>
      <c r="R227" s="124"/>
      <c r="S227" s="124"/>
    </row>
    <row r="228" spans="1:19" s="53" customFormat="1" ht="180" x14ac:dyDescent="0.55000000000000004">
      <c r="A228" s="118" t="s">
        <v>438</v>
      </c>
      <c r="B228" s="119" t="s">
        <v>1538</v>
      </c>
      <c r="C228" s="119" t="s">
        <v>1539</v>
      </c>
      <c r="D228" s="119" t="s">
        <v>1575</v>
      </c>
      <c r="E228" s="120"/>
      <c r="F228" s="121">
        <v>242855</v>
      </c>
      <c r="G228" s="113" t="s">
        <v>1579</v>
      </c>
      <c r="H228" s="122" t="s">
        <v>30</v>
      </c>
      <c r="I228" s="122" t="s">
        <v>30</v>
      </c>
      <c r="J228" s="113"/>
      <c r="K228" s="125" t="s">
        <v>1357</v>
      </c>
      <c r="L228" s="100"/>
      <c r="M228" s="100"/>
      <c r="N228" s="100"/>
      <c r="O228" s="123"/>
      <c r="P228" s="124"/>
      <c r="Q228" s="103"/>
      <c r="R228" s="124"/>
      <c r="S228" s="124"/>
    </row>
    <row r="229" spans="1:19" s="53" customFormat="1" ht="140" x14ac:dyDescent="0.55000000000000004">
      <c r="A229" s="118" t="s">
        <v>438</v>
      </c>
      <c r="B229" s="119" t="s">
        <v>1538</v>
      </c>
      <c r="C229" s="119" t="s">
        <v>1539</v>
      </c>
      <c r="D229" s="119" t="s">
        <v>1575</v>
      </c>
      <c r="E229" s="121"/>
      <c r="F229" s="121">
        <v>242573</v>
      </c>
      <c r="G229" s="113" t="s">
        <v>1580</v>
      </c>
      <c r="H229" s="122" t="s">
        <v>30</v>
      </c>
      <c r="I229" s="122" t="s">
        <v>30</v>
      </c>
      <c r="J229" s="113"/>
      <c r="K229" s="125" t="s">
        <v>1581</v>
      </c>
      <c r="L229" s="100"/>
      <c r="M229" s="100"/>
      <c r="N229" s="100"/>
      <c r="O229" s="123"/>
      <c r="P229" s="124"/>
      <c r="Q229" s="103"/>
      <c r="R229" s="124"/>
      <c r="S229" s="124"/>
    </row>
    <row r="230" spans="1:19" s="53" customFormat="1" ht="380" x14ac:dyDescent="0.55000000000000004">
      <c r="A230" s="118" t="s">
        <v>438</v>
      </c>
      <c r="B230" s="119" t="s">
        <v>1538</v>
      </c>
      <c r="C230" s="119" t="s">
        <v>1582</v>
      </c>
      <c r="D230" s="119" t="s">
        <v>1583</v>
      </c>
      <c r="E230" s="120"/>
      <c r="F230" s="121">
        <v>241130</v>
      </c>
      <c r="G230" s="113" t="s">
        <v>1584</v>
      </c>
      <c r="H230" s="122" t="s">
        <v>30</v>
      </c>
      <c r="I230" s="122" t="s">
        <v>30</v>
      </c>
      <c r="J230" s="113" t="s">
        <v>1585</v>
      </c>
      <c r="K230" s="125"/>
      <c r="L230" s="100"/>
      <c r="M230" s="100"/>
      <c r="N230" s="100"/>
      <c r="O230" s="123"/>
      <c r="P230" s="124"/>
      <c r="Q230" s="103"/>
      <c r="R230" s="124"/>
      <c r="S230" s="124"/>
    </row>
    <row r="231" spans="1:19" s="53" customFormat="1" ht="60" x14ac:dyDescent="0.55000000000000004">
      <c r="A231" s="118" t="s">
        <v>438</v>
      </c>
      <c r="B231" s="119" t="s">
        <v>1538</v>
      </c>
      <c r="C231" s="119" t="s">
        <v>1582</v>
      </c>
      <c r="D231" s="119" t="s">
        <v>1583</v>
      </c>
      <c r="E231" s="120"/>
      <c r="F231" s="121">
        <v>241131</v>
      </c>
      <c r="G231" s="113" t="s">
        <v>1586</v>
      </c>
      <c r="H231" s="122" t="s">
        <v>30</v>
      </c>
      <c r="I231" s="122" t="s">
        <v>30</v>
      </c>
      <c r="J231" s="113"/>
      <c r="K231" s="125"/>
      <c r="L231" s="100"/>
      <c r="M231" s="100"/>
      <c r="N231" s="100"/>
      <c r="O231" s="123"/>
      <c r="P231" s="124"/>
      <c r="Q231" s="103"/>
      <c r="R231" s="124"/>
      <c r="S231" s="124"/>
    </row>
    <row r="232" spans="1:19" s="53" customFormat="1" ht="60" x14ac:dyDescent="0.55000000000000004">
      <c r="A232" s="118" t="s">
        <v>438</v>
      </c>
      <c r="B232" s="119" t="s">
        <v>1538</v>
      </c>
      <c r="C232" s="119" t="s">
        <v>1582</v>
      </c>
      <c r="D232" s="119" t="s">
        <v>1583</v>
      </c>
      <c r="E232" s="120"/>
      <c r="F232" s="121">
        <v>241132</v>
      </c>
      <c r="G232" s="113" t="s">
        <v>1587</v>
      </c>
      <c r="H232" s="122" t="s">
        <v>30</v>
      </c>
      <c r="I232" s="122" t="s">
        <v>30</v>
      </c>
      <c r="J232" s="113"/>
      <c r="K232" s="125"/>
      <c r="L232" s="100"/>
      <c r="M232" s="100"/>
      <c r="N232" s="100"/>
      <c r="O232" s="123"/>
      <c r="P232" s="124"/>
      <c r="Q232" s="103"/>
      <c r="R232" s="124"/>
      <c r="S232" s="124"/>
    </row>
    <row r="233" spans="1:19" s="53" customFormat="1" ht="80" x14ac:dyDescent="0.55000000000000004">
      <c r="A233" s="118" t="s">
        <v>438</v>
      </c>
      <c r="B233" s="119" t="s">
        <v>1538</v>
      </c>
      <c r="C233" s="119" t="s">
        <v>1582</v>
      </c>
      <c r="D233" s="119" t="s">
        <v>1583</v>
      </c>
      <c r="E233" s="120"/>
      <c r="F233" s="121">
        <v>241133</v>
      </c>
      <c r="G233" s="113" t="s">
        <v>1588</v>
      </c>
      <c r="H233" s="122" t="s">
        <v>30</v>
      </c>
      <c r="I233" s="122" t="s">
        <v>30</v>
      </c>
      <c r="J233" s="113"/>
      <c r="K233" s="125"/>
      <c r="L233" s="100"/>
      <c r="M233" s="100"/>
      <c r="N233" s="100"/>
      <c r="O233" s="123"/>
      <c r="P233" s="124"/>
      <c r="Q233" s="103"/>
      <c r="R233" s="124"/>
      <c r="S233" s="124"/>
    </row>
    <row r="234" spans="1:19" s="53" customFormat="1" ht="120" x14ac:dyDescent="0.55000000000000004">
      <c r="A234" s="118" t="s">
        <v>438</v>
      </c>
      <c r="B234" s="119" t="s">
        <v>1538</v>
      </c>
      <c r="C234" s="119" t="s">
        <v>1582</v>
      </c>
      <c r="D234" s="119" t="s">
        <v>1583</v>
      </c>
      <c r="E234" s="120"/>
      <c r="F234" s="121">
        <v>241134</v>
      </c>
      <c r="G234" s="113" t="s">
        <v>1589</v>
      </c>
      <c r="H234" s="122" t="s">
        <v>30</v>
      </c>
      <c r="I234" s="122" t="s">
        <v>30</v>
      </c>
      <c r="J234" s="113" t="s">
        <v>1590</v>
      </c>
      <c r="K234" s="125"/>
      <c r="L234" s="100"/>
      <c r="M234" s="100"/>
      <c r="N234" s="100"/>
      <c r="O234" s="123"/>
      <c r="P234" s="124"/>
      <c r="Q234" s="103"/>
      <c r="R234" s="124"/>
      <c r="S234" s="124"/>
    </row>
    <row r="235" spans="1:19" s="53" customFormat="1" ht="80" x14ac:dyDescent="0.55000000000000004">
      <c r="A235" s="118" t="s">
        <v>438</v>
      </c>
      <c r="B235" s="119" t="s">
        <v>1538</v>
      </c>
      <c r="C235" s="119" t="s">
        <v>1582</v>
      </c>
      <c r="D235" s="119" t="s">
        <v>1583</v>
      </c>
      <c r="E235" s="120"/>
      <c r="F235" s="121">
        <v>242320</v>
      </c>
      <c r="G235" s="113" t="s">
        <v>1591</v>
      </c>
      <c r="H235" s="122" t="s">
        <v>30</v>
      </c>
      <c r="I235" s="122" t="s">
        <v>30</v>
      </c>
      <c r="J235" s="113" t="s">
        <v>1491</v>
      </c>
      <c r="K235" s="125"/>
      <c r="L235" s="100"/>
      <c r="M235" s="100"/>
      <c r="N235" s="100"/>
      <c r="O235" s="123"/>
      <c r="P235" s="124"/>
      <c r="Q235" s="103"/>
      <c r="R235" s="124"/>
      <c r="S235" s="124"/>
    </row>
    <row r="236" spans="1:19" s="53" customFormat="1" ht="120" x14ac:dyDescent="0.55000000000000004">
      <c r="A236" s="118" t="s">
        <v>438</v>
      </c>
      <c r="B236" s="119" t="s">
        <v>1538</v>
      </c>
      <c r="C236" s="119" t="s">
        <v>1582</v>
      </c>
      <c r="D236" s="119" t="s">
        <v>1583</v>
      </c>
      <c r="E236" s="139"/>
      <c r="F236" s="121">
        <v>242321</v>
      </c>
      <c r="G236" s="113" t="s">
        <v>1479</v>
      </c>
      <c r="H236" s="122" t="s">
        <v>30</v>
      </c>
      <c r="I236" s="140" t="s">
        <v>37</v>
      </c>
      <c r="J236" s="113"/>
      <c r="K236" s="125"/>
      <c r="L236" s="100"/>
      <c r="M236" s="100"/>
      <c r="N236" s="100"/>
      <c r="O236" s="123"/>
      <c r="P236" s="124"/>
      <c r="Q236" s="124"/>
      <c r="R236" s="124"/>
      <c r="S236" s="124"/>
    </row>
    <row r="237" spans="1:19" s="53" customFormat="1" ht="60" x14ac:dyDescent="0.55000000000000004">
      <c r="A237" s="118" t="s">
        <v>438</v>
      </c>
      <c r="B237" s="119" t="s">
        <v>1538</v>
      </c>
      <c r="C237" s="119" t="s">
        <v>1582</v>
      </c>
      <c r="D237" s="119" t="s">
        <v>1583</v>
      </c>
      <c r="E237" s="120"/>
      <c r="F237" s="121">
        <v>242322</v>
      </c>
      <c r="G237" s="113" t="s">
        <v>1480</v>
      </c>
      <c r="H237" s="122" t="s">
        <v>30</v>
      </c>
      <c r="I237" s="122" t="s">
        <v>30</v>
      </c>
      <c r="J237" s="113"/>
      <c r="K237" s="125"/>
      <c r="L237" s="100"/>
      <c r="M237" s="100"/>
      <c r="N237" s="100"/>
      <c r="O237" s="123"/>
      <c r="P237" s="124"/>
      <c r="Q237" s="103"/>
      <c r="R237" s="124"/>
      <c r="S237" s="124"/>
    </row>
    <row r="238" spans="1:19" s="53" customFormat="1" ht="100" x14ac:dyDescent="0.55000000000000004">
      <c r="A238" s="118" t="s">
        <v>438</v>
      </c>
      <c r="B238" s="119" t="s">
        <v>1538</v>
      </c>
      <c r="C238" s="119" t="s">
        <v>1582</v>
      </c>
      <c r="D238" s="119" t="s">
        <v>1583</v>
      </c>
      <c r="E238" s="120"/>
      <c r="F238" s="121">
        <v>242323</v>
      </c>
      <c r="G238" s="113" t="s">
        <v>1481</v>
      </c>
      <c r="H238" s="122" t="s">
        <v>30</v>
      </c>
      <c r="I238" s="122" t="s">
        <v>30</v>
      </c>
      <c r="J238" s="113" t="s">
        <v>1592</v>
      </c>
      <c r="K238" s="125"/>
      <c r="L238" s="100"/>
      <c r="M238" s="100"/>
      <c r="N238" s="100"/>
      <c r="O238" s="123"/>
      <c r="P238" s="124"/>
      <c r="Q238" s="103"/>
      <c r="R238" s="124"/>
      <c r="S238" s="124"/>
    </row>
    <row r="239" spans="1:19" s="53" customFormat="1" ht="40" x14ac:dyDescent="0.55000000000000004">
      <c r="A239" s="118" t="s">
        <v>438</v>
      </c>
      <c r="B239" s="119" t="s">
        <v>1538</v>
      </c>
      <c r="C239" s="119" t="s">
        <v>1582</v>
      </c>
      <c r="D239" s="119" t="s">
        <v>1583</v>
      </c>
      <c r="E239" s="120"/>
      <c r="F239" s="121">
        <v>242324</v>
      </c>
      <c r="G239" s="113" t="s">
        <v>1483</v>
      </c>
      <c r="H239" s="122" t="s">
        <v>30</v>
      </c>
      <c r="I239" s="122" t="s">
        <v>30</v>
      </c>
      <c r="J239" s="113"/>
      <c r="K239" s="125"/>
      <c r="L239" s="100"/>
      <c r="M239" s="100"/>
      <c r="N239" s="100"/>
      <c r="O239" s="123"/>
      <c r="P239" s="124"/>
      <c r="Q239" s="103"/>
      <c r="R239" s="124"/>
      <c r="S239" s="124"/>
    </row>
    <row r="240" spans="1:19" s="53" customFormat="1" ht="40" x14ac:dyDescent="0.55000000000000004">
      <c r="A240" s="118" t="s">
        <v>438</v>
      </c>
      <c r="B240" s="119" t="s">
        <v>1538</v>
      </c>
      <c r="C240" s="119" t="s">
        <v>1582</v>
      </c>
      <c r="D240" s="119" t="s">
        <v>1583</v>
      </c>
      <c r="E240" s="120"/>
      <c r="F240" s="121">
        <v>242325</v>
      </c>
      <c r="G240" s="113" t="s">
        <v>1484</v>
      </c>
      <c r="H240" s="122" t="s">
        <v>30</v>
      </c>
      <c r="I240" s="122" t="s">
        <v>30</v>
      </c>
      <c r="J240" s="113"/>
      <c r="K240" s="125"/>
      <c r="L240" s="100"/>
      <c r="M240" s="100"/>
      <c r="N240" s="100"/>
      <c r="O240" s="123"/>
      <c r="P240" s="124"/>
      <c r="Q240" s="103"/>
      <c r="R240" s="124"/>
      <c r="S240" s="124"/>
    </row>
    <row r="241" spans="1:19" s="53" customFormat="1" ht="100" x14ac:dyDescent="0.55000000000000004">
      <c r="A241" s="118" t="s">
        <v>438</v>
      </c>
      <c r="B241" s="119" t="s">
        <v>1538</v>
      </c>
      <c r="C241" s="119" t="s">
        <v>1582</v>
      </c>
      <c r="D241" s="119" t="s">
        <v>1583</v>
      </c>
      <c r="E241" s="120"/>
      <c r="F241" s="121">
        <v>242326</v>
      </c>
      <c r="G241" s="113" t="s">
        <v>1485</v>
      </c>
      <c r="H241" s="122" t="s">
        <v>30</v>
      </c>
      <c r="I241" s="122" t="s">
        <v>30</v>
      </c>
      <c r="J241" s="113" t="s">
        <v>1486</v>
      </c>
      <c r="K241" s="125"/>
      <c r="L241" s="100"/>
      <c r="M241" s="100"/>
      <c r="N241" s="100"/>
      <c r="O241" s="123"/>
      <c r="P241" s="124"/>
      <c r="Q241" s="103"/>
      <c r="R241" s="124"/>
      <c r="S241" s="124"/>
    </row>
    <row r="242" spans="1:19" s="53" customFormat="1" ht="40" x14ac:dyDescent="0.55000000000000004">
      <c r="A242" s="118" t="s">
        <v>438</v>
      </c>
      <c r="B242" s="119" t="s">
        <v>1538</v>
      </c>
      <c r="C242" s="119" t="s">
        <v>1582</v>
      </c>
      <c r="D242" s="119" t="s">
        <v>1583</v>
      </c>
      <c r="E242" s="120"/>
      <c r="F242" s="121">
        <v>242327</v>
      </c>
      <c r="G242" s="113" t="s">
        <v>1487</v>
      </c>
      <c r="H242" s="122" t="s">
        <v>30</v>
      </c>
      <c r="I242" s="122" t="s">
        <v>30</v>
      </c>
      <c r="J242" s="113"/>
      <c r="K242" s="125"/>
      <c r="L242" s="100"/>
      <c r="M242" s="100"/>
      <c r="N242" s="100"/>
      <c r="O242" s="123"/>
      <c r="P242" s="124"/>
      <c r="Q242" s="103"/>
      <c r="R242" s="124"/>
      <c r="S242" s="124"/>
    </row>
    <row r="243" spans="1:19" s="53" customFormat="1" ht="60" x14ac:dyDescent="0.55000000000000004">
      <c r="A243" s="118" t="s">
        <v>438</v>
      </c>
      <c r="B243" s="119" t="s">
        <v>1538</v>
      </c>
      <c r="C243" s="119" t="s">
        <v>1582</v>
      </c>
      <c r="D243" s="119" t="s">
        <v>1583</v>
      </c>
      <c r="E243" s="120"/>
      <c r="F243" s="121">
        <v>242328</v>
      </c>
      <c r="G243" s="113" t="s">
        <v>1488</v>
      </c>
      <c r="H243" s="122" t="s">
        <v>30</v>
      </c>
      <c r="I243" s="122" t="s">
        <v>30</v>
      </c>
      <c r="J243" s="113"/>
      <c r="K243" s="125"/>
      <c r="L243" s="100"/>
      <c r="M243" s="100"/>
      <c r="N243" s="100"/>
      <c r="O243" s="123"/>
      <c r="P243" s="124"/>
      <c r="Q243" s="103"/>
      <c r="R243" s="124"/>
      <c r="S243" s="124"/>
    </row>
    <row r="244" spans="1:19" s="53" customFormat="1" ht="60" x14ac:dyDescent="0.55000000000000004">
      <c r="A244" s="118" t="s">
        <v>438</v>
      </c>
      <c r="B244" s="119" t="s">
        <v>1538</v>
      </c>
      <c r="C244" s="119" t="s">
        <v>1582</v>
      </c>
      <c r="D244" s="119" t="s">
        <v>1583</v>
      </c>
      <c r="E244" s="121"/>
      <c r="F244" s="121">
        <v>242574</v>
      </c>
      <c r="G244" s="113" t="s">
        <v>1593</v>
      </c>
      <c r="H244" s="122" t="s">
        <v>30</v>
      </c>
      <c r="I244" s="122" t="s">
        <v>30</v>
      </c>
      <c r="J244" s="113"/>
      <c r="K244" s="125" t="s">
        <v>1594</v>
      </c>
      <c r="L244" s="100"/>
      <c r="M244" s="100"/>
      <c r="N244" s="100"/>
      <c r="O244" s="123"/>
      <c r="P244" s="124"/>
      <c r="Q244" s="103"/>
      <c r="R244" s="124"/>
      <c r="S244" s="124"/>
    </row>
    <row r="245" spans="1:19" s="53" customFormat="1" ht="60" x14ac:dyDescent="0.55000000000000004">
      <c r="A245" s="118" t="s">
        <v>438</v>
      </c>
      <c r="B245" s="119" t="s">
        <v>1538</v>
      </c>
      <c r="C245" s="119" t="s">
        <v>1582</v>
      </c>
      <c r="D245" s="119" t="s">
        <v>1583</v>
      </c>
      <c r="E245" s="120"/>
      <c r="F245" s="121">
        <v>242330</v>
      </c>
      <c r="G245" s="113" t="s">
        <v>1492</v>
      </c>
      <c r="H245" s="122" t="s">
        <v>30</v>
      </c>
      <c r="I245" s="122" t="s">
        <v>30</v>
      </c>
      <c r="J245" s="113"/>
      <c r="K245" s="125"/>
      <c r="L245" s="100"/>
      <c r="M245" s="100"/>
      <c r="N245" s="100"/>
      <c r="O245" s="123"/>
      <c r="P245" s="124"/>
      <c r="Q245" s="103"/>
      <c r="R245" s="124"/>
      <c r="S245" s="124"/>
    </row>
    <row r="246" spans="1:19" s="53" customFormat="1" ht="80" x14ac:dyDescent="0.55000000000000004">
      <c r="A246" s="118" t="s">
        <v>438</v>
      </c>
      <c r="B246" s="119" t="s">
        <v>1538</v>
      </c>
      <c r="C246" s="119" t="s">
        <v>1582</v>
      </c>
      <c r="D246" s="119" t="s">
        <v>1583</v>
      </c>
      <c r="E246" s="120"/>
      <c r="F246" s="121">
        <v>241135</v>
      </c>
      <c r="G246" s="113" t="s">
        <v>1595</v>
      </c>
      <c r="H246" s="122" t="s">
        <v>30</v>
      </c>
      <c r="I246" s="122" t="s">
        <v>30</v>
      </c>
      <c r="J246" s="113"/>
      <c r="K246" s="125"/>
      <c r="L246" s="100"/>
      <c r="M246" s="100"/>
      <c r="N246" s="100"/>
      <c r="O246" s="123"/>
      <c r="P246" s="124"/>
      <c r="Q246" s="103"/>
      <c r="R246" s="124"/>
      <c r="S246" s="124"/>
    </row>
    <row r="247" spans="1:19" s="53" customFormat="1" ht="380" x14ac:dyDescent="0.55000000000000004">
      <c r="A247" s="118" t="s">
        <v>438</v>
      </c>
      <c r="B247" s="119" t="s">
        <v>1538</v>
      </c>
      <c r="C247" s="119" t="s">
        <v>1582</v>
      </c>
      <c r="D247" s="119" t="s">
        <v>1583</v>
      </c>
      <c r="E247" s="120"/>
      <c r="F247" s="121">
        <v>241136</v>
      </c>
      <c r="G247" s="113" t="s">
        <v>1596</v>
      </c>
      <c r="H247" s="122" t="s">
        <v>30</v>
      </c>
      <c r="I247" s="122" t="s">
        <v>30</v>
      </c>
      <c r="J247" s="113"/>
      <c r="K247" s="125"/>
      <c r="L247" s="100"/>
      <c r="M247" s="100"/>
      <c r="N247" s="100"/>
      <c r="O247" s="123"/>
      <c r="P247" s="124"/>
      <c r="Q247" s="103"/>
      <c r="R247" s="124"/>
      <c r="S247" s="124"/>
    </row>
    <row r="248" spans="1:19" s="53" customFormat="1" ht="80" x14ac:dyDescent="0.55000000000000004">
      <c r="A248" s="118" t="s">
        <v>438</v>
      </c>
      <c r="B248" s="119" t="s">
        <v>1538</v>
      </c>
      <c r="C248" s="119" t="s">
        <v>1582</v>
      </c>
      <c r="D248" s="119" t="s">
        <v>1583</v>
      </c>
      <c r="E248" s="120"/>
      <c r="F248" s="121">
        <v>241137</v>
      </c>
      <c r="G248" s="113" t="s">
        <v>1496</v>
      </c>
      <c r="H248" s="122" t="s">
        <v>30</v>
      </c>
      <c r="I248" s="122" t="s">
        <v>30</v>
      </c>
      <c r="J248" s="113" t="s">
        <v>1597</v>
      </c>
      <c r="K248" s="125"/>
      <c r="L248" s="100"/>
      <c r="M248" s="100"/>
      <c r="N248" s="100"/>
      <c r="O248" s="123"/>
      <c r="P248" s="124"/>
      <c r="Q248" s="103"/>
      <c r="R248" s="124"/>
      <c r="S248" s="124"/>
    </row>
    <row r="249" spans="1:19" s="53" customFormat="1" ht="80" x14ac:dyDescent="0.55000000000000004">
      <c r="A249" s="118" t="s">
        <v>438</v>
      </c>
      <c r="B249" s="119" t="s">
        <v>1538</v>
      </c>
      <c r="C249" s="119" t="s">
        <v>1582</v>
      </c>
      <c r="D249" s="119" t="s">
        <v>1598</v>
      </c>
      <c r="E249" s="120"/>
      <c r="F249" s="121">
        <v>241138</v>
      </c>
      <c r="G249" s="113" t="s">
        <v>1599</v>
      </c>
      <c r="H249" s="122" t="s">
        <v>30</v>
      </c>
      <c r="I249" s="122" t="s">
        <v>30</v>
      </c>
      <c r="J249" s="113"/>
      <c r="K249" s="125"/>
      <c r="L249" s="100"/>
      <c r="M249" s="100"/>
      <c r="N249" s="100"/>
      <c r="O249" s="123"/>
      <c r="P249" s="124"/>
      <c r="Q249" s="103"/>
      <c r="R249" s="124"/>
      <c r="S249" s="124"/>
    </row>
    <row r="250" spans="1:19" s="53" customFormat="1" ht="320" x14ac:dyDescent="0.55000000000000004">
      <c r="A250" s="118" t="s">
        <v>438</v>
      </c>
      <c r="B250" s="119" t="s">
        <v>1538</v>
      </c>
      <c r="C250" s="119" t="s">
        <v>1582</v>
      </c>
      <c r="D250" s="119" t="s">
        <v>1598</v>
      </c>
      <c r="E250" s="120"/>
      <c r="F250" s="121">
        <v>241139</v>
      </c>
      <c r="G250" s="113" t="s">
        <v>1600</v>
      </c>
      <c r="H250" s="122" t="s">
        <v>30</v>
      </c>
      <c r="I250" s="122" t="s">
        <v>30</v>
      </c>
      <c r="J250" s="113"/>
      <c r="K250" s="125"/>
      <c r="L250" s="100"/>
      <c r="M250" s="100"/>
      <c r="N250" s="100"/>
      <c r="O250" s="123"/>
      <c r="P250" s="124"/>
      <c r="Q250" s="103"/>
      <c r="R250" s="124"/>
      <c r="S250" s="124"/>
    </row>
    <row r="251" spans="1:19" s="53" customFormat="1" ht="260" x14ac:dyDescent="0.55000000000000004">
      <c r="A251" s="118" t="s">
        <v>438</v>
      </c>
      <c r="B251" s="119" t="s">
        <v>1538</v>
      </c>
      <c r="C251" s="119" t="s">
        <v>1582</v>
      </c>
      <c r="D251" s="119" t="s">
        <v>1601</v>
      </c>
      <c r="E251" s="120"/>
      <c r="F251" s="121">
        <v>241140</v>
      </c>
      <c r="G251" s="113" t="s">
        <v>1602</v>
      </c>
      <c r="H251" s="122" t="s">
        <v>30</v>
      </c>
      <c r="I251" s="122" t="s">
        <v>30</v>
      </c>
      <c r="J251" s="113"/>
      <c r="K251" s="125"/>
      <c r="L251" s="100"/>
      <c r="M251" s="100"/>
      <c r="N251" s="100"/>
      <c r="O251" s="123"/>
      <c r="P251" s="124"/>
      <c r="Q251" s="103"/>
      <c r="R251" s="124"/>
      <c r="S251" s="124"/>
    </row>
    <row r="252" spans="1:19" s="53" customFormat="1" ht="80" x14ac:dyDescent="0.55000000000000004">
      <c r="A252" s="118" t="s">
        <v>438</v>
      </c>
      <c r="B252" s="119" t="s">
        <v>1538</v>
      </c>
      <c r="C252" s="119" t="s">
        <v>1582</v>
      </c>
      <c r="D252" s="119" t="s">
        <v>1601</v>
      </c>
      <c r="E252" s="120"/>
      <c r="F252" s="121">
        <v>241141</v>
      </c>
      <c r="G252" s="113" t="s">
        <v>1442</v>
      </c>
      <c r="H252" s="122" t="s">
        <v>30</v>
      </c>
      <c r="I252" s="122" t="s">
        <v>30</v>
      </c>
      <c r="J252" s="113"/>
      <c r="K252" s="125"/>
      <c r="L252" s="100"/>
      <c r="M252" s="100"/>
      <c r="N252" s="100"/>
      <c r="O252" s="123"/>
      <c r="P252" s="124"/>
      <c r="Q252" s="103"/>
      <c r="R252" s="124"/>
      <c r="S252" s="124"/>
    </row>
    <row r="253" spans="1:19" s="53" customFormat="1" ht="60" x14ac:dyDescent="0.55000000000000004">
      <c r="A253" s="118" t="s">
        <v>438</v>
      </c>
      <c r="B253" s="119" t="s">
        <v>1538</v>
      </c>
      <c r="C253" s="119" t="s">
        <v>1582</v>
      </c>
      <c r="D253" s="119" t="s">
        <v>1601</v>
      </c>
      <c r="E253" s="120"/>
      <c r="F253" s="121">
        <v>241142</v>
      </c>
      <c r="G253" s="113" t="s">
        <v>1443</v>
      </c>
      <c r="H253" s="122" t="s">
        <v>30</v>
      </c>
      <c r="I253" s="122" t="s">
        <v>30</v>
      </c>
      <c r="J253" s="113"/>
      <c r="K253" s="125"/>
      <c r="L253" s="100"/>
      <c r="M253" s="100"/>
      <c r="N253" s="100"/>
      <c r="O253" s="123"/>
      <c r="P253" s="124"/>
      <c r="Q253" s="103"/>
      <c r="R253" s="124"/>
      <c r="S253" s="124"/>
    </row>
    <row r="254" spans="1:19" s="53" customFormat="1" ht="200" x14ac:dyDescent="0.55000000000000004">
      <c r="A254" s="118" t="s">
        <v>438</v>
      </c>
      <c r="B254" s="119" t="s">
        <v>1538</v>
      </c>
      <c r="C254" s="119" t="s">
        <v>1582</v>
      </c>
      <c r="D254" s="119" t="s">
        <v>1601</v>
      </c>
      <c r="E254" s="120"/>
      <c r="F254" s="121">
        <v>241143</v>
      </c>
      <c r="G254" s="113" t="s">
        <v>1603</v>
      </c>
      <c r="H254" s="122" t="s">
        <v>30</v>
      </c>
      <c r="I254" s="122" t="s">
        <v>30</v>
      </c>
      <c r="J254" s="113"/>
      <c r="K254" s="125"/>
      <c r="L254" s="100"/>
      <c r="M254" s="100"/>
      <c r="N254" s="100"/>
      <c r="O254" s="123"/>
      <c r="P254" s="124"/>
      <c r="Q254" s="103"/>
      <c r="R254" s="124"/>
      <c r="S254" s="124"/>
    </row>
    <row r="255" spans="1:19" s="53" customFormat="1" ht="60" x14ac:dyDescent="0.55000000000000004">
      <c r="A255" s="118" t="s">
        <v>438</v>
      </c>
      <c r="B255" s="119" t="s">
        <v>1538</v>
      </c>
      <c r="C255" s="119" t="s">
        <v>1582</v>
      </c>
      <c r="D255" s="119" t="s">
        <v>1601</v>
      </c>
      <c r="E255" s="120"/>
      <c r="F255" s="121">
        <v>241144</v>
      </c>
      <c r="G255" s="113" t="s">
        <v>1549</v>
      </c>
      <c r="H255" s="122" t="s">
        <v>30</v>
      </c>
      <c r="I255" s="122" t="s">
        <v>30</v>
      </c>
      <c r="J255" s="113"/>
      <c r="K255" s="125"/>
      <c r="L255" s="100"/>
      <c r="M255" s="100"/>
      <c r="N255" s="100"/>
      <c r="O255" s="123"/>
      <c r="P255" s="124"/>
      <c r="Q255" s="103"/>
      <c r="R255" s="124"/>
      <c r="S255" s="124"/>
    </row>
    <row r="256" spans="1:19" s="53" customFormat="1" ht="120" x14ac:dyDescent="0.55000000000000004">
      <c r="A256" s="118" t="s">
        <v>438</v>
      </c>
      <c r="B256" s="119" t="s">
        <v>1538</v>
      </c>
      <c r="C256" s="119" t="s">
        <v>1582</v>
      </c>
      <c r="D256" s="119" t="s">
        <v>1601</v>
      </c>
      <c r="E256" s="120"/>
      <c r="F256" s="121">
        <v>241145</v>
      </c>
      <c r="G256" s="113" t="s">
        <v>1550</v>
      </c>
      <c r="H256" s="122" t="s">
        <v>30</v>
      </c>
      <c r="I256" s="122" t="s">
        <v>30</v>
      </c>
      <c r="J256" s="113"/>
      <c r="K256" s="125"/>
      <c r="L256" s="100"/>
      <c r="M256" s="100"/>
      <c r="N256" s="100"/>
      <c r="O256" s="123"/>
      <c r="P256" s="124"/>
      <c r="Q256" s="103"/>
      <c r="R256" s="124"/>
      <c r="S256" s="124"/>
    </row>
    <row r="257" spans="1:19" s="53" customFormat="1" ht="100" x14ac:dyDescent="0.55000000000000004">
      <c r="A257" s="118" t="s">
        <v>438</v>
      </c>
      <c r="B257" s="119" t="s">
        <v>1538</v>
      </c>
      <c r="C257" s="119" t="s">
        <v>1582</v>
      </c>
      <c r="D257" s="119" t="s">
        <v>1601</v>
      </c>
      <c r="E257" s="120"/>
      <c r="F257" s="121">
        <v>241146</v>
      </c>
      <c r="G257" s="113" t="s">
        <v>1551</v>
      </c>
      <c r="H257" s="122" t="s">
        <v>30</v>
      </c>
      <c r="I257" s="122" t="s">
        <v>30</v>
      </c>
      <c r="J257" s="113"/>
      <c r="K257" s="125"/>
      <c r="L257" s="100"/>
      <c r="M257" s="100"/>
      <c r="N257" s="100"/>
      <c r="O257" s="123"/>
      <c r="P257" s="124"/>
      <c r="Q257" s="103"/>
      <c r="R257" s="124"/>
      <c r="S257" s="124"/>
    </row>
    <row r="258" spans="1:19" s="53" customFormat="1" ht="220" x14ac:dyDescent="0.55000000000000004">
      <c r="A258" s="118" t="s">
        <v>438</v>
      </c>
      <c r="B258" s="119" t="s">
        <v>1538</v>
      </c>
      <c r="C258" s="119" t="s">
        <v>1582</v>
      </c>
      <c r="D258" s="119" t="s">
        <v>1604</v>
      </c>
      <c r="E258" s="120"/>
      <c r="F258" s="121">
        <v>241147</v>
      </c>
      <c r="G258" s="113" t="s">
        <v>1553</v>
      </c>
      <c r="H258" s="122" t="s">
        <v>30</v>
      </c>
      <c r="I258" s="122" t="s">
        <v>30</v>
      </c>
      <c r="J258" s="113"/>
      <c r="K258" s="125"/>
      <c r="L258" s="100"/>
      <c r="M258" s="100"/>
      <c r="N258" s="100"/>
      <c r="O258" s="123"/>
      <c r="P258" s="124"/>
      <c r="Q258" s="103"/>
      <c r="R258" s="124"/>
      <c r="S258" s="124"/>
    </row>
    <row r="259" spans="1:19" s="53" customFormat="1" ht="200" x14ac:dyDescent="0.55000000000000004">
      <c r="A259" s="118" t="s">
        <v>438</v>
      </c>
      <c r="B259" s="119" t="s">
        <v>1538</v>
      </c>
      <c r="C259" s="119" t="s">
        <v>1582</v>
      </c>
      <c r="D259" s="119" t="s">
        <v>1604</v>
      </c>
      <c r="E259" s="120"/>
      <c r="F259" s="121">
        <v>241148</v>
      </c>
      <c r="G259" s="113" t="s">
        <v>1554</v>
      </c>
      <c r="H259" s="122" t="s">
        <v>30</v>
      </c>
      <c r="I259" s="122" t="s">
        <v>30</v>
      </c>
      <c r="J259" s="113"/>
      <c r="K259" s="125"/>
      <c r="L259" s="100"/>
      <c r="M259" s="100"/>
      <c r="N259" s="100"/>
      <c r="O259" s="123"/>
      <c r="P259" s="124"/>
      <c r="Q259" s="103"/>
      <c r="R259" s="124"/>
      <c r="S259" s="124"/>
    </row>
    <row r="260" spans="1:19" s="53" customFormat="1" ht="120" x14ac:dyDescent="0.55000000000000004">
      <c r="A260" s="118" t="s">
        <v>438</v>
      </c>
      <c r="B260" s="119" t="s">
        <v>1538</v>
      </c>
      <c r="C260" s="119" t="s">
        <v>1582</v>
      </c>
      <c r="D260" s="119" t="s">
        <v>1605</v>
      </c>
      <c r="E260" s="120"/>
      <c r="F260" s="121">
        <v>241149</v>
      </c>
      <c r="G260" s="113" t="s">
        <v>1606</v>
      </c>
      <c r="H260" s="122" t="s">
        <v>30</v>
      </c>
      <c r="I260" s="122" t="s">
        <v>30</v>
      </c>
      <c r="J260" s="113"/>
      <c r="K260" s="125"/>
      <c r="L260" s="100"/>
      <c r="M260" s="100"/>
      <c r="N260" s="100"/>
      <c r="O260" s="123"/>
      <c r="P260" s="124"/>
      <c r="Q260" s="103"/>
      <c r="R260" s="124"/>
      <c r="S260" s="124"/>
    </row>
    <row r="261" spans="1:19" s="53" customFormat="1" ht="80" x14ac:dyDescent="0.55000000000000004">
      <c r="A261" s="118" t="s">
        <v>438</v>
      </c>
      <c r="B261" s="119" t="s">
        <v>1538</v>
      </c>
      <c r="C261" s="119" t="s">
        <v>1582</v>
      </c>
      <c r="D261" s="119" t="s">
        <v>1605</v>
      </c>
      <c r="E261" s="120"/>
      <c r="F261" s="121">
        <v>241150</v>
      </c>
      <c r="G261" s="113" t="s">
        <v>1505</v>
      </c>
      <c r="H261" s="122" t="s">
        <v>30</v>
      </c>
      <c r="I261" s="122" t="s">
        <v>30</v>
      </c>
      <c r="J261" s="113"/>
      <c r="K261" s="125"/>
      <c r="L261" s="100"/>
      <c r="M261" s="100"/>
      <c r="N261" s="100"/>
      <c r="O261" s="123"/>
      <c r="P261" s="124"/>
      <c r="Q261" s="103"/>
      <c r="R261" s="124"/>
      <c r="S261" s="124"/>
    </row>
    <row r="262" spans="1:19" s="53" customFormat="1" ht="220" x14ac:dyDescent="0.55000000000000004">
      <c r="A262" s="118" t="s">
        <v>438</v>
      </c>
      <c r="B262" s="119" t="s">
        <v>1538</v>
      </c>
      <c r="C262" s="119" t="s">
        <v>1582</v>
      </c>
      <c r="D262" s="119" t="s">
        <v>1607</v>
      </c>
      <c r="E262" s="120"/>
      <c r="F262" s="121">
        <v>241151</v>
      </c>
      <c r="G262" s="113" t="s">
        <v>1608</v>
      </c>
      <c r="H262" s="122" t="s">
        <v>30</v>
      </c>
      <c r="I262" s="122" t="s">
        <v>30</v>
      </c>
      <c r="J262" s="113" t="s">
        <v>1559</v>
      </c>
      <c r="K262" s="125"/>
      <c r="L262" s="100"/>
      <c r="M262" s="100"/>
      <c r="N262" s="100"/>
      <c r="O262" s="123"/>
      <c r="P262" s="124"/>
      <c r="Q262" s="103"/>
      <c r="R262" s="124"/>
      <c r="S262" s="124"/>
    </row>
    <row r="263" spans="1:19" s="53" customFormat="1" ht="120" x14ac:dyDescent="0.55000000000000004">
      <c r="A263" s="118" t="s">
        <v>438</v>
      </c>
      <c r="B263" s="119" t="s">
        <v>1538</v>
      </c>
      <c r="C263" s="119" t="s">
        <v>1582</v>
      </c>
      <c r="D263" s="119" t="s">
        <v>1607</v>
      </c>
      <c r="E263" s="120"/>
      <c r="F263" s="121">
        <v>241152</v>
      </c>
      <c r="G263" s="113" t="s">
        <v>1558</v>
      </c>
      <c r="H263" s="122" t="s">
        <v>30</v>
      </c>
      <c r="I263" s="122" t="s">
        <v>30</v>
      </c>
      <c r="J263" s="113"/>
      <c r="K263" s="125"/>
      <c r="L263" s="100"/>
      <c r="M263" s="100"/>
      <c r="N263" s="100"/>
      <c r="O263" s="123"/>
      <c r="P263" s="124"/>
      <c r="Q263" s="103"/>
      <c r="R263" s="124"/>
      <c r="S263" s="124"/>
    </row>
    <row r="264" spans="1:19" s="53" customFormat="1" ht="80" x14ac:dyDescent="0.55000000000000004">
      <c r="A264" s="118" t="s">
        <v>438</v>
      </c>
      <c r="B264" s="119" t="s">
        <v>1538</v>
      </c>
      <c r="C264" s="119" t="s">
        <v>1582</v>
      </c>
      <c r="D264" s="119" t="s">
        <v>1607</v>
      </c>
      <c r="E264" s="120"/>
      <c r="F264" s="121">
        <v>241153</v>
      </c>
      <c r="G264" s="113" t="s">
        <v>1609</v>
      </c>
      <c r="H264" s="122" t="s">
        <v>30</v>
      </c>
      <c r="I264" s="122" t="s">
        <v>30</v>
      </c>
      <c r="J264" s="113"/>
      <c r="K264" s="125"/>
      <c r="L264" s="100"/>
      <c r="M264" s="100"/>
      <c r="N264" s="100"/>
      <c r="O264" s="123"/>
      <c r="P264" s="124"/>
      <c r="Q264" s="103"/>
      <c r="R264" s="124"/>
      <c r="S264" s="124"/>
    </row>
    <row r="265" spans="1:19" s="53" customFormat="1" ht="60" x14ac:dyDescent="0.55000000000000004">
      <c r="A265" s="118" t="s">
        <v>438</v>
      </c>
      <c r="B265" s="119" t="s">
        <v>1538</v>
      </c>
      <c r="C265" s="119" t="s">
        <v>1582</v>
      </c>
      <c r="D265" s="119" t="s">
        <v>1607</v>
      </c>
      <c r="E265" s="120"/>
      <c r="F265" s="121">
        <v>241154</v>
      </c>
      <c r="G265" s="113" t="s">
        <v>1561</v>
      </c>
      <c r="H265" s="122" t="s">
        <v>30</v>
      </c>
      <c r="I265" s="122" t="s">
        <v>30</v>
      </c>
      <c r="J265" s="113"/>
      <c r="K265" s="125"/>
      <c r="L265" s="100"/>
      <c r="M265" s="100"/>
      <c r="N265" s="100"/>
      <c r="O265" s="123"/>
      <c r="P265" s="124"/>
      <c r="Q265" s="103"/>
      <c r="R265" s="124"/>
      <c r="S265" s="124"/>
    </row>
    <row r="266" spans="1:19" s="53" customFormat="1" ht="80" x14ac:dyDescent="0.55000000000000004">
      <c r="A266" s="118" t="s">
        <v>438</v>
      </c>
      <c r="B266" s="119" t="s">
        <v>1538</v>
      </c>
      <c r="C266" s="119" t="s">
        <v>1582</v>
      </c>
      <c r="D266" s="119" t="s">
        <v>1610</v>
      </c>
      <c r="E266" s="120"/>
      <c r="F266" s="121">
        <v>241155</v>
      </c>
      <c r="G266" s="113" t="s">
        <v>1611</v>
      </c>
      <c r="H266" s="122" t="s">
        <v>30</v>
      </c>
      <c r="I266" s="122" t="s">
        <v>30</v>
      </c>
      <c r="J266" s="113"/>
      <c r="K266" s="125"/>
      <c r="L266" s="100"/>
      <c r="M266" s="100"/>
      <c r="N266" s="100"/>
      <c r="O266" s="123"/>
      <c r="P266" s="124"/>
      <c r="Q266" s="103"/>
      <c r="R266" s="124"/>
      <c r="S266" s="124"/>
    </row>
    <row r="267" spans="1:19" s="53" customFormat="1" ht="80" x14ac:dyDescent="0.55000000000000004">
      <c r="A267" s="118" t="s">
        <v>438</v>
      </c>
      <c r="B267" s="119" t="s">
        <v>1538</v>
      </c>
      <c r="C267" s="119" t="s">
        <v>1582</v>
      </c>
      <c r="D267" s="119" t="s">
        <v>1610</v>
      </c>
      <c r="E267" s="120"/>
      <c r="F267" s="121">
        <v>241156</v>
      </c>
      <c r="G267" s="113" t="s">
        <v>1564</v>
      </c>
      <c r="H267" s="122" t="s">
        <v>30</v>
      </c>
      <c r="I267" s="122" t="s">
        <v>30</v>
      </c>
      <c r="J267" s="113"/>
      <c r="K267" s="125"/>
      <c r="L267" s="100"/>
      <c r="M267" s="100"/>
      <c r="N267" s="100"/>
      <c r="O267" s="123"/>
      <c r="P267" s="124"/>
      <c r="Q267" s="103"/>
      <c r="R267" s="124"/>
      <c r="S267" s="124"/>
    </row>
    <row r="268" spans="1:19" s="53" customFormat="1" ht="100" x14ac:dyDescent="0.55000000000000004">
      <c r="A268" s="118" t="s">
        <v>438</v>
      </c>
      <c r="B268" s="119" t="s">
        <v>1538</v>
      </c>
      <c r="C268" s="119" t="s">
        <v>1582</v>
      </c>
      <c r="D268" s="119" t="s">
        <v>1610</v>
      </c>
      <c r="E268" s="120"/>
      <c r="F268" s="121">
        <v>241157</v>
      </c>
      <c r="G268" s="113" t="s">
        <v>1612</v>
      </c>
      <c r="H268" s="122" t="s">
        <v>30</v>
      </c>
      <c r="I268" s="122" t="s">
        <v>30</v>
      </c>
      <c r="J268" s="113" t="s">
        <v>1613</v>
      </c>
      <c r="K268" s="125"/>
      <c r="L268" s="100"/>
      <c r="M268" s="100"/>
      <c r="N268" s="100"/>
      <c r="O268" s="123"/>
      <c r="P268" s="124"/>
      <c r="Q268" s="103"/>
      <c r="R268" s="124"/>
      <c r="S268" s="124"/>
    </row>
    <row r="269" spans="1:19" s="53" customFormat="1" ht="80" x14ac:dyDescent="0.55000000000000004">
      <c r="A269" s="118" t="s">
        <v>438</v>
      </c>
      <c r="B269" s="119" t="s">
        <v>1538</v>
      </c>
      <c r="C269" s="119" t="s">
        <v>1582</v>
      </c>
      <c r="D269" s="119" t="s">
        <v>1610</v>
      </c>
      <c r="E269" s="120"/>
      <c r="F269" s="121">
        <v>241158</v>
      </c>
      <c r="G269" s="113" t="s">
        <v>1568</v>
      </c>
      <c r="H269" s="122" t="s">
        <v>30</v>
      </c>
      <c r="I269" s="122" t="s">
        <v>30</v>
      </c>
      <c r="J269" s="113"/>
      <c r="K269" s="125"/>
      <c r="L269" s="100"/>
      <c r="M269" s="100"/>
      <c r="N269" s="100"/>
      <c r="O269" s="123"/>
      <c r="P269" s="124"/>
      <c r="Q269" s="103"/>
      <c r="R269" s="124"/>
      <c r="S269" s="124"/>
    </row>
    <row r="270" spans="1:19" s="53" customFormat="1" ht="120" x14ac:dyDescent="0.55000000000000004">
      <c r="A270" s="118" t="s">
        <v>438</v>
      </c>
      <c r="B270" s="119" t="s">
        <v>1538</v>
      </c>
      <c r="C270" s="119" t="s">
        <v>1582</v>
      </c>
      <c r="D270" s="119" t="s">
        <v>1610</v>
      </c>
      <c r="E270" s="120"/>
      <c r="F270" s="121">
        <v>241159</v>
      </c>
      <c r="G270" s="113" t="s">
        <v>1569</v>
      </c>
      <c r="H270" s="122" t="s">
        <v>30</v>
      </c>
      <c r="I270" s="122" t="s">
        <v>30</v>
      </c>
      <c r="J270" s="113"/>
      <c r="K270" s="125"/>
      <c r="L270" s="100"/>
      <c r="M270" s="100"/>
      <c r="N270" s="100"/>
      <c r="O270" s="123"/>
      <c r="P270" s="124"/>
      <c r="Q270" s="103"/>
      <c r="R270" s="124"/>
      <c r="S270" s="124"/>
    </row>
    <row r="271" spans="1:19" s="53" customFormat="1" ht="80" x14ac:dyDescent="0.55000000000000004">
      <c r="A271" s="118" t="s">
        <v>438</v>
      </c>
      <c r="B271" s="119" t="s">
        <v>1538</v>
      </c>
      <c r="C271" s="119" t="s">
        <v>1582</v>
      </c>
      <c r="D271" s="119" t="s">
        <v>1610</v>
      </c>
      <c r="E271" s="120"/>
      <c r="F271" s="121">
        <v>241160</v>
      </c>
      <c r="G271" s="113" t="s">
        <v>1570</v>
      </c>
      <c r="H271" s="122" t="s">
        <v>30</v>
      </c>
      <c r="I271" s="122" t="s">
        <v>30</v>
      </c>
      <c r="J271" s="113"/>
      <c r="K271" s="125"/>
      <c r="L271" s="100"/>
      <c r="M271" s="100"/>
      <c r="N271" s="100"/>
      <c r="O271" s="123"/>
      <c r="P271" s="124"/>
      <c r="Q271" s="103"/>
      <c r="R271" s="124"/>
      <c r="S271" s="124"/>
    </row>
    <row r="272" spans="1:19" s="53" customFormat="1" ht="80" x14ac:dyDescent="0.55000000000000004">
      <c r="A272" s="118" t="s">
        <v>438</v>
      </c>
      <c r="B272" s="119" t="s">
        <v>1538</v>
      </c>
      <c r="C272" s="119" t="s">
        <v>1582</v>
      </c>
      <c r="D272" s="119" t="s">
        <v>1610</v>
      </c>
      <c r="E272" s="120"/>
      <c r="F272" s="121">
        <v>241161</v>
      </c>
      <c r="G272" s="113" t="s">
        <v>1571</v>
      </c>
      <c r="H272" s="122" t="s">
        <v>30</v>
      </c>
      <c r="I272" s="122" t="s">
        <v>30</v>
      </c>
      <c r="J272" s="113"/>
      <c r="K272" s="125"/>
      <c r="L272" s="100"/>
      <c r="M272" s="100"/>
      <c r="N272" s="100"/>
      <c r="O272" s="123"/>
      <c r="P272" s="124"/>
      <c r="Q272" s="103"/>
      <c r="R272" s="124"/>
      <c r="S272" s="124"/>
    </row>
    <row r="273" spans="1:19" s="53" customFormat="1" ht="60" x14ac:dyDescent="0.55000000000000004">
      <c r="A273" s="118" t="s">
        <v>438</v>
      </c>
      <c r="B273" s="119" t="s">
        <v>1538</v>
      </c>
      <c r="C273" s="119" t="s">
        <v>1582</v>
      </c>
      <c r="D273" s="119" t="s">
        <v>1610</v>
      </c>
      <c r="E273" s="120"/>
      <c r="F273" s="121">
        <v>241162</v>
      </c>
      <c r="G273" s="113" t="s">
        <v>1614</v>
      </c>
      <c r="H273" s="122" t="s">
        <v>30</v>
      </c>
      <c r="I273" s="122" t="s">
        <v>30</v>
      </c>
      <c r="J273" s="113"/>
      <c r="K273" s="125"/>
      <c r="L273" s="100"/>
      <c r="M273" s="100"/>
      <c r="N273" s="100"/>
      <c r="O273" s="123"/>
      <c r="P273" s="124"/>
      <c r="Q273" s="103"/>
      <c r="R273" s="124"/>
      <c r="S273" s="124"/>
    </row>
    <row r="274" spans="1:19" s="53" customFormat="1" ht="300" x14ac:dyDescent="0.55000000000000004">
      <c r="A274" s="118" t="s">
        <v>438</v>
      </c>
      <c r="B274" s="119" t="s">
        <v>1538</v>
      </c>
      <c r="C274" s="119" t="s">
        <v>1582</v>
      </c>
      <c r="D274" s="119" t="s">
        <v>1610</v>
      </c>
      <c r="E274" s="120"/>
      <c r="F274" s="121">
        <v>241163</v>
      </c>
      <c r="G274" s="113" t="s">
        <v>1615</v>
      </c>
      <c r="H274" s="122" t="s">
        <v>30</v>
      </c>
      <c r="I274" s="122" t="s">
        <v>30</v>
      </c>
      <c r="J274" s="113"/>
      <c r="K274" s="125"/>
      <c r="L274" s="100"/>
      <c r="M274" s="100"/>
      <c r="N274" s="100"/>
      <c r="O274" s="123"/>
      <c r="P274" s="124"/>
      <c r="Q274" s="103"/>
      <c r="R274" s="124"/>
      <c r="S274" s="124"/>
    </row>
    <row r="275" spans="1:19" s="53" customFormat="1" ht="140" x14ac:dyDescent="0.55000000000000004">
      <c r="A275" s="118" t="s">
        <v>438</v>
      </c>
      <c r="B275" s="119" t="s">
        <v>1538</v>
      </c>
      <c r="C275" s="119" t="s">
        <v>1582</v>
      </c>
      <c r="D275" s="119" t="s">
        <v>1610</v>
      </c>
      <c r="E275" s="120"/>
      <c r="F275" s="121">
        <v>242331</v>
      </c>
      <c r="G275" s="113" t="s">
        <v>1616</v>
      </c>
      <c r="H275" s="122" t="s">
        <v>30</v>
      </c>
      <c r="I275" s="122" t="s">
        <v>30</v>
      </c>
      <c r="J275" s="113"/>
      <c r="K275" s="125"/>
      <c r="L275" s="100"/>
      <c r="M275" s="100"/>
      <c r="N275" s="100"/>
      <c r="O275" s="123"/>
      <c r="P275" s="124"/>
      <c r="Q275" s="103"/>
      <c r="R275" s="124"/>
      <c r="S275" s="124"/>
    </row>
    <row r="276" spans="1:19" s="53" customFormat="1" ht="80" x14ac:dyDescent="0.55000000000000004">
      <c r="A276" s="118" t="s">
        <v>438</v>
      </c>
      <c r="B276" s="119" t="s">
        <v>1538</v>
      </c>
      <c r="C276" s="119" t="s">
        <v>1582</v>
      </c>
      <c r="D276" s="119" t="s">
        <v>1610</v>
      </c>
      <c r="E276" s="120"/>
      <c r="F276" s="121">
        <v>241164</v>
      </c>
      <c r="G276" s="113" t="s">
        <v>1617</v>
      </c>
      <c r="H276" s="122" t="s">
        <v>30</v>
      </c>
      <c r="I276" s="122" t="s">
        <v>30</v>
      </c>
      <c r="J276" s="113"/>
      <c r="K276" s="125"/>
      <c r="L276" s="100"/>
      <c r="M276" s="100"/>
      <c r="N276" s="100"/>
      <c r="O276" s="123"/>
      <c r="P276" s="124"/>
      <c r="Q276" s="103"/>
      <c r="R276" s="124"/>
      <c r="S276" s="124"/>
    </row>
    <row r="277" spans="1:19" s="53" customFormat="1" ht="100" x14ac:dyDescent="0.55000000000000004">
      <c r="A277" s="118" t="s">
        <v>438</v>
      </c>
      <c r="B277" s="119" t="s">
        <v>1538</v>
      </c>
      <c r="C277" s="119" t="s">
        <v>1582</v>
      </c>
      <c r="D277" s="119" t="s">
        <v>1618</v>
      </c>
      <c r="E277" s="120"/>
      <c r="F277" s="121">
        <v>241165</v>
      </c>
      <c r="G277" s="113" t="s">
        <v>1619</v>
      </c>
      <c r="H277" s="122" t="s">
        <v>30</v>
      </c>
      <c r="I277" s="122" t="s">
        <v>30</v>
      </c>
      <c r="J277" s="113"/>
      <c r="K277" s="125"/>
      <c r="L277" s="100"/>
      <c r="M277" s="100"/>
      <c r="N277" s="100"/>
      <c r="O277" s="123"/>
      <c r="P277" s="124"/>
      <c r="Q277" s="103"/>
      <c r="R277" s="124"/>
      <c r="S277" s="124"/>
    </row>
    <row r="278" spans="1:19" s="53" customFormat="1" ht="40" x14ac:dyDescent="0.55000000000000004">
      <c r="A278" s="118" t="s">
        <v>438</v>
      </c>
      <c r="B278" s="119" t="s">
        <v>1538</v>
      </c>
      <c r="C278" s="119" t="s">
        <v>1582</v>
      </c>
      <c r="D278" s="119" t="s">
        <v>1618</v>
      </c>
      <c r="E278" s="120"/>
      <c r="F278" s="121">
        <v>242332</v>
      </c>
      <c r="G278" s="113" t="s">
        <v>1620</v>
      </c>
      <c r="H278" s="122" t="s">
        <v>30</v>
      </c>
      <c r="I278" s="122" t="s">
        <v>30</v>
      </c>
      <c r="J278" s="113"/>
      <c r="K278" s="125"/>
      <c r="L278" s="100"/>
      <c r="M278" s="100"/>
      <c r="N278" s="100"/>
      <c r="O278" s="123"/>
      <c r="P278" s="124"/>
      <c r="Q278" s="103"/>
      <c r="R278" s="124"/>
      <c r="S278" s="124"/>
    </row>
    <row r="279" spans="1:19" s="53" customFormat="1" ht="409.5" x14ac:dyDescent="0.55000000000000004">
      <c r="A279" s="118" t="s">
        <v>438</v>
      </c>
      <c r="B279" s="119" t="s">
        <v>1538</v>
      </c>
      <c r="C279" s="119" t="s">
        <v>1582</v>
      </c>
      <c r="D279" s="119" t="s">
        <v>1621</v>
      </c>
      <c r="E279" s="120"/>
      <c r="F279" s="121">
        <v>241166</v>
      </c>
      <c r="G279" s="113" t="s">
        <v>1622</v>
      </c>
      <c r="H279" s="122" t="s">
        <v>30</v>
      </c>
      <c r="I279" s="122" t="s">
        <v>30</v>
      </c>
      <c r="J279" s="113"/>
      <c r="K279" s="125"/>
      <c r="L279" s="100"/>
      <c r="M279" s="100"/>
      <c r="N279" s="100"/>
      <c r="O279" s="123"/>
      <c r="P279" s="124"/>
      <c r="Q279" s="103"/>
      <c r="R279" s="124"/>
      <c r="S279" s="124"/>
    </row>
    <row r="280" spans="1:19" s="53" customFormat="1" ht="240" x14ac:dyDescent="0.55000000000000004">
      <c r="A280" s="118" t="s">
        <v>438</v>
      </c>
      <c r="B280" s="119" t="s">
        <v>1538</v>
      </c>
      <c r="C280" s="119" t="s">
        <v>1582</v>
      </c>
      <c r="D280" s="119" t="s">
        <v>1623</v>
      </c>
      <c r="E280" s="120"/>
      <c r="F280" s="121">
        <v>241167</v>
      </c>
      <c r="G280" s="113" t="s">
        <v>1624</v>
      </c>
      <c r="H280" s="122" t="s">
        <v>30</v>
      </c>
      <c r="I280" s="122" t="s">
        <v>30</v>
      </c>
      <c r="J280" s="113"/>
      <c r="K280" s="125"/>
      <c r="L280" s="100"/>
      <c r="M280" s="100"/>
      <c r="N280" s="100"/>
      <c r="O280" s="123"/>
      <c r="P280" s="124"/>
      <c r="Q280" s="103"/>
      <c r="R280" s="124"/>
      <c r="S280" s="124"/>
    </row>
    <row r="281" spans="1:19" s="53" customFormat="1" ht="80" x14ac:dyDescent="0.55000000000000004">
      <c r="A281" s="118" t="s">
        <v>438</v>
      </c>
      <c r="B281" s="119" t="s">
        <v>1538</v>
      </c>
      <c r="C281" s="119" t="s">
        <v>1582</v>
      </c>
      <c r="D281" s="119" t="s">
        <v>1623</v>
      </c>
      <c r="E281" s="120"/>
      <c r="F281" s="121">
        <v>241168</v>
      </c>
      <c r="G281" s="113" t="s">
        <v>1625</v>
      </c>
      <c r="H281" s="122" t="s">
        <v>30</v>
      </c>
      <c r="I281" s="122" t="s">
        <v>30</v>
      </c>
      <c r="J281" s="113"/>
      <c r="K281" s="125"/>
      <c r="L281" s="100"/>
      <c r="M281" s="100"/>
      <c r="N281" s="100"/>
      <c r="O281" s="123"/>
      <c r="P281" s="124"/>
      <c r="Q281" s="103"/>
      <c r="R281" s="124"/>
      <c r="S281" s="124"/>
    </row>
    <row r="282" spans="1:19" s="53" customFormat="1" ht="80" x14ac:dyDescent="0.55000000000000004">
      <c r="A282" s="118" t="s">
        <v>438</v>
      </c>
      <c r="B282" s="119" t="s">
        <v>1538</v>
      </c>
      <c r="C282" s="119" t="s">
        <v>1582</v>
      </c>
      <c r="D282" s="119" t="s">
        <v>1623</v>
      </c>
      <c r="E282" s="120"/>
      <c r="F282" s="121">
        <v>241169</v>
      </c>
      <c r="G282" s="113" t="s">
        <v>1626</v>
      </c>
      <c r="H282" s="122" t="s">
        <v>30</v>
      </c>
      <c r="I282" s="122" t="s">
        <v>30</v>
      </c>
      <c r="J282" s="113"/>
      <c r="K282" s="125"/>
      <c r="L282" s="100"/>
      <c r="M282" s="100"/>
      <c r="N282" s="100"/>
      <c r="O282" s="123"/>
      <c r="P282" s="124"/>
      <c r="Q282" s="103"/>
      <c r="R282" s="124"/>
      <c r="S282" s="124"/>
    </row>
    <row r="283" spans="1:19" s="53" customFormat="1" ht="100" x14ac:dyDescent="0.55000000000000004">
      <c r="A283" s="118" t="s">
        <v>438</v>
      </c>
      <c r="B283" s="119" t="s">
        <v>1538</v>
      </c>
      <c r="C283" s="119" t="s">
        <v>1582</v>
      </c>
      <c r="D283" s="119" t="s">
        <v>1623</v>
      </c>
      <c r="E283" s="120"/>
      <c r="F283" s="121">
        <v>241170</v>
      </c>
      <c r="G283" s="113" t="s">
        <v>1627</v>
      </c>
      <c r="H283" s="122" t="s">
        <v>30</v>
      </c>
      <c r="I283" s="122" t="s">
        <v>30</v>
      </c>
      <c r="J283" s="113"/>
      <c r="K283" s="125"/>
      <c r="L283" s="100"/>
      <c r="M283" s="100"/>
      <c r="N283" s="100"/>
      <c r="O283" s="123"/>
      <c r="P283" s="124"/>
      <c r="Q283" s="103"/>
      <c r="R283" s="124"/>
      <c r="S283" s="124"/>
    </row>
    <row r="284" spans="1:19" s="53" customFormat="1" ht="80" x14ac:dyDescent="0.55000000000000004">
      <c r="A284" s="118" t="s">
        <v>438</v>
      </c>
      <c r="B284" s="119" t="s">
        <v>1538</v>
      </c>
      <c r="C284" s="119" t="s">
        <v>1582</v>
      </c>
      <c r="D284" s="119" t="s">
        <v>1623</v>
      </c>
      <c r="E284" s="120"/>
      <c r="F284" s="121">
        <v>241171</v>
      </c>
      <c r="G284" s="113" t="s">
        <v>1628</v>
      </c>
      <c r="H284" s="122" t="s">
        <v>30</v>
      </c>
      <c r="I284" s="122" t="s">
        <v>30</v>
      </c>
      <c r="J284" s="113"/>
      <c r="K284" s="125"/>
      <c r="L284" s="100"/>
      <c r="M284" s="100"/>
      <c r="N284" s="100"/>
      <c r="O284" s="123"/>
      <c r="P284" s="124"/>
      <c r="Q284" s="103"/>
      <c r="R284" s="124"/>
      <c r="S284" s="124"/>
    </row>
    <row r="285" spans="1:19" s="53" customFormat="1" ht="120" x14ac:dyDescent="0.55000000000000004">
      <c r="A285" s="118" t="s">
        <v>438</v>
      </c>
      <c r="B285" s="119" t="s">
        <v>1538</v>
      </c>
      <c r="C285" s="119" t="s">
        <v>1582</v>
      </c>
      <c r="D285" s="119" t="s">
        <v>1629</v>
      </c>
      <c r="E285" s="120"/>
      <c r="F285" s="121">
        <v>241172</v>
      </c>
      <c r="G285" s="113" t="s">
        <v>1630</v>
      </c>
      <c r="H285" s="122" t="s">
        <v>30</v>
      </c>
      <c r="I285" s="122" t="s">
        <v>30</v>
      </c>
      <c r="J285" s="113"/>
      <c r="K285" s="125"/>
      <c r="L285" s="100"/>
      <c r="M285" s="100"/>
      <c r="N285" s="100"/>
      <c r="O285" s="123"/>
      <c r="P285" s="124"/>
      <c r="Q285" s="103"/>
      <c r="R285" s="124"/>
      <c r="S285" s="124"/>
    </row>
    <row r="286" spans="1:19" s="53" customFormat="1" ht="80" x14ac:dyDescent="0.55000000000000004">
      <c r="A286" s="118" t="s">
        <v>438</v>
      </c>
      <c r="B286" s="119" t="s">
        <v>1538</v>
      </c>
      <c r="C286" s="119" t="s">
        <v>1582</v>
      </c>
      <c r="D286" s="119" t="s">
        <v>1631</v>
      </c>
      <c r="E286" s="120"/>
      <c r="F286" s="121">
        <v>241173</v>
      </c>
      <c r="G286" s="113" t="s">
        <v>1632</v>
      </c>
      <c r="H286" s="122" t="s">
        <v>30</v>
      </c>
      <c r="I286" s="122" t="s">
        <v>30</v>
      </c>
      <c r="J286" s="113"/>
      <c r="K286" s="125"/>
      <c r="L286" s="100"/>
      <c r="M286" s="100"/>
      <c r="N286" s="100"/>
      <c r="O286" s="123"/>
      <c r="P286" s="124"/>
      <c r="Q286" s="103"/>
      <c r="R286" s="124"/>
      <c r="S286" s="124"/>
    </row>
    <row r="287" spans="1:19" s="53" customFormat="1" ht="80" x14ac:dyDescent="0.55000000000000004">
      <c r="A287" s="118" t="s">
        <v>438</v>
      </c>
      <c r="B287" s="119" t="s">
        <v>1538</v>
      </c>
      <c r="C287" s="119" t="s">
        <v>1582</v>
      </c>
      <c r="D287" s="119" t="s">
        <v>1631</v>
      </c>
      <c r="E287" s="139"/>
      <c r="F287" s="121">
        <v>242333</v>
      </c>
      <c r="G287" s="113" t="s">
        <v>1633</v>
      </c>
      <c r="H287" s="122" t="s">
        <v>30</v>
      </c>
      <c r="I287" s="140" t="s">
        <v>37</v>
      </c>
      <c r="J287" s="113"/>
      <c r="K287" s="125"/>
      <c r="L287" s="100"/>
      <c r="M287" s="100"/>
      <c r="N287" s="100"/>
      <c r="O287" s="123"/>
      <c r="P287" s="124"/>
      <c r="Q287" s="124"/>
      <c r="R287" s="124"/>
      <c r="S287" s="124"/>
    </row>
    <row r="288" spans="1:19" s="53" customFormat="1" ht="80" x14ac:dyDescent="0.55000000000000004">
      <c r="A288" s="118" t="s">
        <v>438</v>
      </c>
      <c r="B288" s="119" t="s">
        <v>1538</v>
      </c>
      <c r="C288" s="119" t="s">
        <v>1582</v>
      </c>
      <c r="D288" s="119" t="s">
        <v>1631</v>
      </c>
      <c r="E288" s="120"/>
      <c r="F288" s="121">
        <v>241174</v>
      </c>
      <c r="G288" s="113" t="s">
        <v>1528</v>
      </c>
      <c r="H288" s="122" t="s">
        <v>30</v>
      </c>
      <c r="I288" s="122" t="s">
        <v>30</v>
      </c>
      <c r="J288" s="113"/>
      <c r="K288" s="125"/>
      <c r="L288" s="100"/>
      <c r="M288" s="100"/>
      <c r="N288" s="100"/>
      <c r="O288" s="123"/>
      <c r="P288" s="124"/>
      <c r="Q288" s="103"/>
      <c r="R288" s="124"/>
      <c r="S288" s="124"/>
    </row>
    <row r="289" spans="1:19" s="53" customFormat="1" ht="80" x14ac:dyDescent="0.55000000000000004">
      <c r="A289" s="118" t="s">
        <v>438</v>
      </c>
      <c r="B289" s="119" t="s">
        <v>1538</v>
      </c>
      <c r="C289" s="119" t="s">
        <v>1582</v>
      </c>
      <c r="D289" s="119" t="s">
        <v>1631</v>
      </c>
      <c r="E289" s="120"/>
      <c r="F289" s="121">
        <v>241175</v>
      </c>
      <c r="G289" s="113" t="s">
        <v>1529</v>
      </c>
      <c r="H289" s="122" t="s">
        <v>30</v>
      </c>
      <c r="I289" s="122" t="s">
        <v>30</v>
      </c>
      <c r="J289" s="113"/>
      <c r="K289" s="125"/>
      <c r="L289" s="100"/>
      <c r="M289" s="100"/>
      <c r="N289" s="100"/>
      <c r="O289" s="123"/>
      <c r="P289" s="124"/>
      <c r="Q289" s="103"/>
      <c r="R289" s="124"/>
      <c r="S289" s="124"/>
    </row>
    <row r="290" spans="1:19" s="53" customFormat="1" ht="60" x14ac:dyDescent="0.55000000000000004">
      <c r="A290" s="118" t="s">
        <v>438</v>
      </c>
      <c r="B290" s="119" t="s">
        <v>1538</v>
      </c>
      <c r="C290" s="119" t="s">
        <v>1582</v>
      </c>
      <c r="D290" s="119" t="s">
        <v>1631</v>
      </c>
      <c r="E290" s="120"/>
      <c r="F290" s="121">
        <v>241176</v>
      </c>
      <c r="G290" s="113" t="s">
        <v>1530</v>
      </c>
      <c r="H290" s="122" t="s">
        <v>30</v>
      </c>
      <c r="I290" s="122" t="s">
        <v>30</v>
      </c>
      <c r="J290" s="113"/>
      <c r="K290" s="125"/>
      <c r="L290" s="100"/>
      <c r="M290" s="100"/>
      <c r="N290" s="100"/>
      <c r="O290" s="123"/>
      <c r="P290" s="124"/>
      <c r="Q290" s="103"/>
      <c r="R290" s="124"/>
      <c r="S290" s="124"/>
    </row>
    <row r="291" spans="1:19" s="53" customFormat="1" ht="60" x14ac:dyDescent="0.55000000000000004">
      <c r="A291" s="118" t="s">
        <v>438</v>
      </c>
      <c r="B291" s="119" t="s">
        <v>1538</v>
      </c>
      <c r="C291" s="119" t="s">
        <v>1582</v>
      </c>
      <c r="D291" s="119" t="s">
        <v>1631</v>
      </c>
      <c r="E291" s="120"/>
      <c r="F291" s="121">
        <v>241177</v>
      </c>
      <c r="G291" s="113" t="s">
        <v>1531</v>
      </c>
      <c r="H291" s="122" t="s">
        <v>30</v>
      </c>
      <c r="I291" s="122" t="s">
        <v>30</v>
      </c>
      <c r="J291" s="113"/>
      <c r="K291" s="125"/>
      <c r="L291" s="100"/>
      <c r="M291" s="100"/>
      <c r="N291" s="100"/>
      <c r="O291" s="123"/>
      <c r="P291" s="124"/>
      <c r="Q291" s="103"/>
      <c r="R291" s="124"/>
      <c r="S291" s="124"/>
    </row>
    <row r="292" spans="1:19" s="53" customFormat="1" ht="140" x14ac:dyDescent="0.55000000000000004">
      <c r="A292" s="118" t="s">
        <v>438</v>
      </c>
      <c r="B292" s="119" t="s">
        <v>1538</v>
      </c>
      <c r="C292" s="119" t="s">
        <v>1582</v>
      </c>
      <c r="D292" s="119" t="s">
        <v>1634</v>
      </c>
      <c r="E292" s="120"/>
      <c r="F292" s="121">
        <v>241178</v>
      </c>
      <c r="G292" s="113" t="s">
        <v>1533</v>
      </c>
      <c r="H292" s="122" t="s">
        <v>30</v>
      </c>
      <c r="I292" s="122" t="s">
        <v>30</v>
      </c>
      <c r="J292" s="120"/>
      <c r="K292" s="125"/>
      <c r="L292" s="100"/>
      <c r="M292" s="100"/>
      <c r="N292" s="100"/>
      <c r="O292" s="123"/>
      <c r="P292" s="124"/>
      <c r="Q292" s="103"/>
      <c r="R292" s="124"/>
      <c r="S292" s="124"/>
    </row>
    <row r="293" spans="1:19" s="53" customFormat="1" ht="80" x14ac:dyDescent="0.55000000000000004">
      <c r="A293" s="118" t="s">
        <v>438</v>
      </c>
      <c r="B293" s="119" t="s">
        <v>1538</v>
      </c>
      <c r="C293" s="119" t="s">
        <v>1582</v>
      </c>
      <c r="D293" s="119" t="s">
        <v>1634</v>
      </c>
      <c r="E293" s="120"/>
      <c r="F293" s="121">
        <v>241179</v>
      </c>
      <c r="G293" s="113" t="s">
        <v>1534</v>
      </c>
      <c r="H293" s="122" t="s">
        <v>30</v>
      </c>
      <c r="I293" s="122" t="s">
        <v>30</v>
      </c>
      <c r="J293" s="120"/>
      <c r="K293" s="125"/>
      <c r="L293" s="100"/>
      <c r="M293" s="100"/>
      <c r="N293" s="100"/>
      <c r="O293" s="123"/>
      <c r="P293" s="124"/>
      <c r="Q293" s="103"/>
      <c r="R293" s="124"/>
      <c r="S293" s="124"/>
    </row>
    <row r="294" spans="1:19" s="53" customFormat="1" ht="80" x14ac:dyDescent="0.55000000000000004">
      <c r="A294" s="118" t="s">
        <v>438</v>
      </c>
      <c r="B294" s="119" t="s">
        <v>1538</v>
      </c>
      <c r="C294" s="119" t="s">
        <v>1582</v>
      </c>
      <c r="D294" s="119" t="s">
        <v>1634</v>
      </c>
      <c r="E294" s="120"/>
      <c r="F294" s="121">
        <v>241180</v>
      </c>
      <c r="G294" s="113" t="s">
        <v>1535</v>
      </c>
      <c r="H294" s="122" t="s">
        <v>30</v>
      </c>
      <c r="I294" s="122" t="s">
        <v>30</v>
      </c>
      <c r="J294" s="120"/>
      <c r="K294" s="125"/>
      <c r="L294" s="100"/>
      <c r="M294" s="100"/>
      <c r="N294" s="100"/>
      <c r="O294" s="123"/>
      <c r="P294" s="124"/>
      <c r="Q294" s="103"/>
      <c r="R294" s="124"/>
      <c r="S294" s="124"/>
    </row>
    <row r="295" spans="1:19" s="53" customFormat="1" ht="140" x14ac:dyDescent="0.55000000000000004">
      <c r="A295" s="118" t="s">
        <v>438</v>
      </c>
      <c r="B295" s="119" t="s">
        <v>1538</v>
      </c>
      <c r="C295" s="119" t="s">
        <v>1582</v>
      </c>
      <c r="D295" s="119" t="s">
        <v>1634</v>
      </c>
      <c r="E295" s="120"/>
      <c r="F295" s="121">
        <v>241181</v>
      </c>
      <c r="G295" s="113" t="s">
        <v>1536</v>
      </c>
      <c r="H295" s="122" t="s">
        <v>30</v>
      </c>
      <c r="I295" s="122" t="s">
        <v>30</v>
      </c>
      <c r="J295" s="113"/>
      <c r="K295" s="125"/>
      <c r="L295" s="100"/>
      <c r="M295" s="100"/>
      <c r="N295" s="100"/>
      <c r="O295" s="123"/>
      <c r="P295" s="124"/>
      <c r="Q295" s="103"/>
      <c r="R295" s="124"/>
      <c r="S295" s="124"/>
    </row>
    <row r="296" spans="1:19" s="53" customFormat="1" ht="80" x14ac:dyDescent="0.55000000000000004">
      <c r="A296" s="118" t="s">
        <v>438</v>
      </c>
      <c r="B296" s="119" t="s">
        <v>1538</v>
      </c>
      <c r="C296" s="119" t="s">
        <v>1582</v>
      </c>
      <c r="D296" s="119" t="s">
        <v>1634</v>
      </c>
      <c r="E296" s="120"/>
      <c r="F296" s="121">
        <v>241182</v>
      </c>
      <c r="G296" s="113" t="s">
        <v>1537</v>
      </c>
      <c r="H296" s="122" t="s">
        <v>30</v>
      </c>
      <c r="I296" s="122" t="s">
        <v>30</v>
      </c>
      <c r="J296" s="113"/>
      <c r="K296" s="125"/>
      <c r="L296" s="100"/>
      <c r="M296" s="100"/>
      <c r="N296" s="100"/>
      <c r="O296" s="123"/>
      <c r="P296" s="124"/>
      <c r="Q296" s="103"/>
      <c r="R296" s="124"/>
      <c r="S296" s="124"/>
    </row>
    <row r="297" spans="1:19" s="53" customFormat="1" ht="60" x14ac:dyDescent="0.55000000000000004">
      <c r="A297" s="118" t="s">
        <v>438</v>
      </c>
      <c r="B297" s="119" t="s">
        <v>1635</v>
      </c>
      <c r="C297" s="119" t="s">
        <v>1636</v>
      </c>
      <c r="D297" s="119" t="s">
        <v>1637</v>
      </c>
      <c r="E297" s="120"/>
      <c r="F297" s="121">
        <v>241183</v>
      </c>
      <c r="G297" s="113" t="s">
        <v>1638</v>
      </c>
      <c r="H297" s="122" t="s">
        <v>16</v>
      </c>
      <c r="I297" s="122" t="s">
        <v>16</v>
      </c>
      <c r="J297" s="113"/>
      <c r="K297" s="125"/>
      <c r="L297" s="100">
        <v>46113</v>
      </c>
      <c r="M297" s="100"/>
      <c r="N297" s="100"/>
      <c r="O297" s="123"/>
      <c r="P297" s="124"/>
      <c r="Q297" s="124"/>
      <c r="R297" s="124"/>
      <c r="S297" s="124"/>
    </row>
    <row r="298" spans="1:19" s="53" customFormat="1" ht="80" x14ac:dyDescent="0.55000000000000004">
      <c r="A298" s="118" t="s">
        <v>438</v>
      </c>
      <c r="B298" s="119" t="s">
        <v>1635</v>
      </c>
      <c r="C298" s="119" t="s">
        <v>1636</v>
      </c>
      <c r="D298" s="119" t="s">
        <v>1637</v>
      </c>
      <c r="E298" s="120"/>
      <c r="F298" s="121">
        <v>241184</v>
      </c>
      <c r="G298" s="113" t="s">
        <v>1639</v>
      </c>
      <c r="H298" s="122" t="s">
        <v>16</v>
      </c>
      <c r="I298" s="122" t="s">
        <v>16</v>
      </c>
      <c r="J298" s="113"/>
      <c r="K298" s="125"/>
      <c r="L298" s="100">
        <v>46113</v>
      </c>
      <c r="M298" s="100"/>
      <c r="N298" s="100"/>
      <c r="O298" s="123"/>
      <c r="P298" s="124"/>
      <c r="Q298" s="124"/>
      <c r="R298" s="124"/>
      <c r="S298" s="124"/>
    </row>
    <row r="299" spans="1:19" s="53" customFormat="1" ht="100" x14ac:dyDescent="0.55000000000000004">
      <c r="A299" s="118" t="s">
        <v>438</v>
      </c>
      <c r="B299" s="119" t="s">
        <v>1635</v>
      </c>
      <c r="C299" s="119" t="s">
        <v>1636</v>
      </c>
      <c r="D299" s="119" t="s">
        <v>1637</v>
      </c>
      <c r="E299" s="120"/>
      <c r="F299" s="121">
        <v>241185</v>
      </c>
      <c r="G299" s="113" t="s">
        <v>1640</v>
      </c>
      <c r="H299" s="122" t="s">
        <v>16</v>
      </c>
      <c r="I299" s="122" t="s">
        <v>16</v>
      </c>
      <c r="J299" s="113"/>
      <c r="K299" s="125"/>
      <c r="L299" s="100">
        <v>46113</v>
      </c>
      <c r="M299" s="100"/>
      <c r="N299" s="100"/>
      <c r="O299" s="123"/>
      <c r="P299" s="124"/>
      <c r="Q299" s="124"/>
      <c r="R299" s="124"/>
      <c r="S299" s="124"/>
    </row>
    <row r="300" spans="1:19" s="53" customFormat="1" ht="140" x14ac:dyDescent="0.55000000000000004">
      <c r="A300" s="118" t="s">
        <v>438</v>
      </c>
      <c r="B300" s="119" t="s">
        <v>1635</v>
      </c>
      <c r="C300" s="119" t="s">
        <v>1636</v>
      </c>
      <c r="D300" s="119" t="s">
        <v>1637</v>
      </c>
      <c r="E300" s="120"/>
      <c r="F300" s="121">
        <v>241186</v>
      </c>
      <c r="G300" s="113" t="s">
        <v>1641</v>
      </c>
      <c r="H300" s="122" t="s">
        <v>30</v>
      </c>
      <c r="I300" s="122" t="s">
        <v>30</v>
      </c>
      <c r="J300" s="113" t="s">
        <v>1642</v>
      </c>
      <c r="K300" s="125"/>
      <c r="L300" s="100"/>
      <c r="M300" s="100"/>
      <c r="N300" s="100"/>
      <c r="O300" s="123"/>
      <c r="P300" s="124"/>
      <c r="Q300" s="103"/>
      <c r="R300" s="124"/>
      <c r="S300" s="124"/>
    </row>
    <row r="301" spans="1:19" s="53" customFormat="1" ht="80" x14ac:dyDescent="0.55000000000000004">
      <c r="A301" s="118" t="s">
        <v>438</v>
      </c>
      <c r="B301" s="119" t="s">
        <v>1635</v>
      </c>
      <c r="C301" s="119" t="s">
        <v>1636</v>
      </c>
      <c r="D301" s="119" t="s">
        <v>1637</v>
      </c>
      <c r="E301" s="120"/>
      <c r="F301" s="121">
        <v>241187</v>
      </c>
      <c r="G301" s="113" t="s">
        <v>1643</v>
      </c>
      <c r="H301" s="122" t="s">
        <v>30</v>
      </c>
      <c r="I301" s="122" t="s">
        <v>30</v>
      </c>
      <c r="J301" s="113"/>
      <c r="K301" s="125"/>
      <c r="L301" s="100"/>
      <c r="M301" s="100"/>
      <c r="N301" s="100"/>
      <c r="O301" s="123"/>
      <c r="P301" s="124"/>
      <c r="Q301" s="103"/>
      <c r="R301" s="124"/>
      <c r="S301" s="124"/>
    </row>
    <row r="302" spans="1:19" s="53" customFormat="1" ht="80" x14ac:dyDescent="0.55000000000000004">
      <c r="A302" s="118" t="s">
        <v>438</v>
      </c>
      <c r="B302" s="119" t="s">
        <v>1635</v>
      </c>
      <c r="C302" s="119" t="s">
        <v>1636</v>
      </c>
      <c r="D302" s="119" t="s">
        <v>1637</v>
      </c>
      <c r="E302" s="120"/>
      <c r="F302" s="121">
        <v>241188</v>
      </c>
      <c r="G302" s="113" t="s">
        <v>1644</v>
      </c>
      <c r="H302" s="122" t="s">
        <v>30</v>
      </c>
      <c r="I302" s="122" t="s">
        <v>30</v>
      </c>
      <c r="J302" s="113"/>
      <c r="K302" s="125"/>
      <c r="L302" s="100"/>
      <c r="M302" s="100"/>
      <c r="N302" s="100"/>
      <c r="O302" s="123"/>
      <c r="P302" s="124"/>
      <c r="Q302" s="103"/>
      <c r="R302" s="124"/>
      <c r="S302" s="124"/>
    </row>
    <row r="303" spans="1:19" s="53" customFormat="1" ht="60" x14ac:dyDescent="0.55000000000000004">
      <c r="A303" s="118" t="s">
        <v>438</v>
      </c>
      <c r="B303" s="119" t="s">
        <v>1645</v>
      </c>
      <c r="C303" s="119" t="s">
        <v>1646</v>
      </c>
      <c r="D303" s="119" t="s">
        <v>1647</v>
      </c>
      <c r="E303" s="120"/>
      <c r="F303" s="121">
        <v>241189</v>
      </c>
      <c r="G303" s="113" t="s">
        <v>1648</v>
      </c>
      <c r="H303" s="122" t="s">
        <v>16</v>
      </c>
      <c r="I303" s="122" t="s">
        <v>16</v>
      </c>
      <c r="J303" s="113"/>
      <c r="K303" s="125"/>
      <c r="L303" s="100">
        <v>46113</v>
      </c>
      <c r="M303" s="100"/>
      <c r="N303" s="100"/>
      <c r="O303" s="123"/>
      <c r="P303" s="124"/>
      <c r="Q303" s="124"/>
      <c r="R303" s="124"/>
      <c r="S303" s="124"/>
    </row>
    <row r="304" spans="1:19" s="53" customFormat="1" ht="80" x14ac:dyDescent="0.55000000000000004">
      <c r="A304" s="118" t="s">
        <v>438</v>
      </c>
      <c r="B304" s="119" t="s">
        <v>1645</v>
      </c>
      <c r="C304" s="119" t="s">
        <v>1646</v>
      </c>
      <c r="D304" s="119" t="s">
        <v>1647</v>
      </c>
      <c r="E304" s="120"/>
      <c r="F304" s="121">
        <v>241190</v>
      </c>
      <c r="G304" s="113" t="s">
        <v>1649</v>
      </c>
      <c r="H304" s="122" t="s">
        <v>16</v>
      </c>
      <c r="I304" s="122" t="s">
        <v>16</v>
      </c>
      <c r="J304" s="113"/>
      <c r="K304" s="125"/>
      <c r="L304" s="100">
        <v>46113</v>
      </c>
      <c r="M304" s="100"/>
      <c r="N304" s="100"/>
      <c r="O304" s="123"/>
      <c r="P304" s="124"/>
      <c r="Q304" s="124"/>
      <c r="R304" s="124"/>
      <c r="S304" s="124"/>
    </row>
    <row r="305" spans="1:19" s="53" customFormat="1" ht="100" x14ac:dyDescent="0.55000000000000004">
      <c r="A305" s="118" t="s">
        <v>438</v>
      </c>
      <c r="B305" s="119" t="s">
        <v>1645</v>
      </c>
      <c r="C305" s="119" t="s">
        <v>1646</v>
      </c>
      <c r="D305" s="119" t="s">
        <v>1647</v>
      </c>
      <c r="E305" s="120"/>
      <c r="F305" s="121">
        <v>241191</v>
      </c>
      <c r="G305" s="113" t="s">
        <v>1650</v>
      </c>
      <c r="H305" s="122" t="s">
        <v>16</v>
      </c>
      <c r="I305" s="122" t="s">
        <v>16</v>
      </c>
      <c r="J305" s="113"/>
      <c r="K305" s="125"/>
      <c r="L305" s="100">
        <v>46113</v>
      </c>
      <c r="M305" s="100"/>
      <c r="N305" s="100"/>
      <c r="O305" s="123"/>
      <c r="P305" s="124"/>
      <c r="Q305" s="124"/>
      <c r="R305" s="124"/>
      <c r="S305" s="124"/>
    </row>
    <row r="306" spans="1:19" s="53" customFormat="1" ht="100" x14ac:dyDescent="0.55000000000000004">
      <c r="A306" s="118" t="s">
        <v>438</v>
      </c>
      <c r="B306" s="119" t="s">
        <v>1645</v>
      </c>
      <c r="C306" s="119" t="s">
        <v>1646</v>
      </c>
      <c r="D306" s="119" t="s">
        <v>1647</v>
      </c>
      <c r="E306" s="120"/>
      <c r="F306" s="121">
        <v>241192</v>
      </c>
      <c r="G306" s="113" t="s">
        <v>1651</v>
      </c>
      <c r="H306" s="122" t="s">
        <v>30</v>
      </c>
      <c r="I306" s="122" t="s">
        <v>30</v>
      </c>
      <c r="J306" s="113" t="s">
        <v>1652</v>
      </c>
      <c r="K306" s="125"/>
      <c r="L306" s="100"/>
      <c r="M306" s="100"/>
      <c r="N306" s="100"/>
      <c r="O306" s="123"/>
      <c r="P306" s="124"/>
      <c r="Q306" s="103"/>
      <c r="R306" s="124"/>
      <c r="S306" s="124"/>
    </row>
    <row r="307" spans="1:19" s="53" customFormat="1" ht="80" x14ac:dyDescent="0.55000000000000004">
      <c r="A307" s="118" t="s">
        <v>438</v>
      </c>
      <c r="B307" s="119" t="s">
        <v>1645</v>
      </c>
      <c r="C307" s="119" t="s">
        <v>1646</v>
      </c>
      <c r="D307" s="119" t="s">
        <v>1647</v>
      </c>
      <c r="E307" s="120"/>
      <c r="F307" s="121">
        <v>241193</v>
      </c>
      <c r="G307" s="113" t="s">
        <v>1653</v>
      </c>
      <c r="H307" s="122" t="s">
        <v>30</v>
      </c>
      <c r="I307" s="122" t="s">
        <v>30</v>
      </c>
      <c r="J307" s="113" t="s">
        <v>1339</v>
      </c>
      <c r="K307" s="125"/>
      <c r="L307" s="100"/>
      <c r="M307" s="100"/>
      <c r="N307" s="100"/>
      <c r="O307" s="123"/>
      <c r="P307" s="124"/>
      <c r="Q307" s="103"/>
      <c r="R307" s="124"/>
      <c r="S307" s="124"/>
    </row>
    <row r="308" spans="1:19" s="53" customFormat="1" ht="120" x14ac:dyDescent="0.55000000000000004">
      <c r="A308" s="118" t="s">
        <v>438</v>
      </c>
      <c r="B308" s="119" t="s">
        <v>1645</v>
      </c>
      <c r="C308" s="119" t="s">
        <v>1646</v>
      </c>
      <c r="D308" s="119" t="s">
        <v>1647</v>
      </c>
      <c r="E308" s="121"/>
      <c r="F308" s="121">
        <v>242575</v>
      </c>
      <c r="G308" s="113" t="s">
        <v>1654</v>
      </c>
      <c r="H308" s="122" t="s">
        <v>30</v>
      </c>
      <c r="I308" s="122" t="s">
        <v>30</v>
      </c>
      <c r="J308" s="113"/>
      <c r="K308" s="125" t="s">
        <v>1655</v>
      </c>
      <c r="L308" s="100"/>
      <c r="M308" s="100"/>
      <c r="N308" s="100"/>
      <c r="O308" s="123"/>
      <c r="P308" s="124"/>
      <c r="Q308" s="103"/>
      <c r="R308" s="124"/>
      <c r="S308" s="124"/>
    </row>
    <row r="309" spans="1:19" s="53" customFormat="1" ht="280" x14ac:dyDescent="0.55000000000000004">
      <c r="A309" s="118" t="s">
        <v>438</v>
      </c>
      <c r="B309" s="119" t="s">
        <v>1645</v>
      </c>
      <c r="C309" s="119" t="s">
        <v>1656</v>
      </c>
      <c r="D309" s="119" t="s">
        <v>1657</v>
      </c>
      <c r="E309" s="120"/>
      <c r="F309" s="121">
        <v>241194</v>
      </c>
      <c r="G309" s="113" t="s">
        <v>1658</v>
      </c>
      <c r="H309" s="122" t="s">
        <v>16</v>
      </c>
      <c r="I309" s="122" t="s">
        <v>16</v>
      </c>
      <c r="J309" s="113"/>
      <c r="K309" s="125"/>
      <c r="L309" s="100">
        <v>46113</v>
      </c>
      <c r="M309" s="100"/>
      <c r="N309" s="100"/>
      <c r="O309" s="123"/>
      <c r="P309" s="124"/>
      <c r="Q309" s="124"/>
      <c r="R309" s="124"/>
      <c r="S309" s="124"/>
    </row>
    <row r="310" spans="1:19" s="53" customFormat="1" ht="80" x14ac:dyDescent="0.55000000000000004">
      <c r="A310" s="118" t="s">
        <v>438</v>
      </c>
      <c r="B310" s="119" t="s">
        <v>1645</v>
      </c>
      <c r="C310" s="119" t="s">
        <v>1656</v>
      </c>
      <c r="D310" s="119" t="s">
        <v>1657</v>
      </c>
      <c r="E310" s="120"/>
      <c r="F310" s="121">
        <v>241195</v>
      </c>
      <c r="G310" s="113" t="s">
        <v>1659</v>
      </c>
      <c r="H310" s="122" t="s">
        <v>30</v>
      </c>
      <c r="I310" s="122" t="s">
        <v>30</v>
      </c>
      <c r="J310" s="113" t="s">
        <v>1660</v>
      </c>
      <c r="K310" s="125"/>
      <c r="L310" s="100"/>
      <c r="M310" s="100"/>
      <c r="N310" s="100"/>
      <c r="O310" s="123"/>
      <c r="P310" s="124"/>
      <c r="Q310" s="103"/>
      <c r="R310" s="124"/>
      <c r="S310" s="124"/>
    </row>
    <row r="311" spans="1:19" s="53" customFormat="1" ht="120" x14ac:dyDescent="0.55000000000000004">
      <c r="A311" s="118" t="s">
        <v>438</v>
      </c>
      <c r="B311" s="119" t="s">
        <v>1645</v>
      </c>
      <c r="C311" s="119" t="s">
        <v>1656</v>
      </c>
      <c r="D311" s="119" t="s">
        <v>1661</v>
      </c>
      <c r="E311" s="120"/>
      <c r="F311" s="121">
        <v>241196</v>
      </c>
      <c r="G311" s="113" t="s">
        <v>1662</v>
      </c>
      <c r="H311" s="122" t="s">
        <v>16</v>
      </c>
      <c r="I311" s="122" t="s">
        <v>16</v>
      </c>
      <c r="J311" s="113" t="s">
        <v>1663</v>
      </c>
      <c r="K311" s="125"/>
      <c r="L311" s="100">
        <v>46113</v>
      </c>
      <c r="M311" s="100"/>
      <c r="N311" s="100"/>
      <c r="O311" s="123"/>
      <c r="P311" s="124"/>
      <c r="Q311" s="124"/>
      <c r="R311" s="124"/>
      <c r="S311" s="124"/>
    </row>
    <row r="312" spans="1:19" s="53" customFormat="1" ht="40" x14ac:dyDescent="0.55000000000000004">
      <c r="A312" s="118" t="s">
        <v>438</v>
      </c>
      <c r="B312" s="119" t="s">
        <v>1645</v>
      </c>
      <c r="C312" s="119" t="s">
        <v>1656</v>
      </c>
      <c r="D312" s="119" t="s">
        <v>1661</v>
      </c>
      <c r="E312" s="120"/>
      <c r="F312" s="121">
        <v>241197</v>
      </c>
      <c r="G312" s="113" t="s">
        <v>1664</v>
      </c>
      <c r="H312" s="122" t="s">
        <v>16</v>
      </c>
      <c r="I312" s="122" t="s">
        <v>16</v>
      </c>
      <c r="J312" s="113"/>
      <c r="K312" s="125"/>
      <c r="L312" s="100">
        <v>46113</v>
      </c>
      <c r="M312" s="100"/>
      <c r="N312" s="100"/>
      <c r="O312" s="123"/>
      <c r="P312" s="124"/>
      <c r="Q312" s="124"/>
      <c r="R312" s="124"/>
      <c r="S312" s="124"/>
    </row>
    <row r="313" spans="1:19" s="53" customFormat="1" ht="100" x14ac:dyDescent="0.55000000000000004">
      <c r="A313" s="118" t="s">
        <v>438</v>
      </c>
      <c r="B313" s="119" t="s">
        <v>1645</v>
      </c>
      <c r="C313" s="119" t="s">
        <v>1656</v>
      </c>
      <c r="D313" s="119" t="s">
        <v>1661</v>
      </c>
      <c r="E313" s="120"/>
      <c r="F313" s="121">
        <v>241198</v>
      </c>
      <c r="G313" s="113" t="s">
        <v>1665</v>
      </c>
      <c r="H313" s="122" t="s">
        <v>30</v>
      </c>
      <c r="I313" s="122" t="s">
        <v>30</v>
      </c>
      <c r="J313" s="113" t="s">
        <v>1666</v>
      </c>
      <c r="K313" s="125"/>
      <c r="L313" s="100"/>
      <c r="M313" s="100"/>
      <c r="N313" s="100"/>
      <c r="O313" s="123"/>
      <c r="P313" s="124"/>
      <c r="Q313" s="103"/>
      <c r="R313" s="124"/>
      <c r="S313" s="124"/>
    </row>
    <row r="314" spans="1:19" s="53" customFormat="1" ht="120" x14ac:dyDescent="0.55000000000000004">
      <c r="A314" s="118" t="s">
        <v>438</v>
      </c>
      <c r="B314" s="119" t="s">
        <v>1645</v>
      </c>
      <c r="C314" s="119" t="s">
        <v>1656</v>
      </c>
      <c r="D314" s="119" t="s">
        <v>1661</v>
      </c>
      <c r="E314" s="120"/>
      <c r="F314" s="121">
        <v>241199</v>
      </c>
      <c r="G314" s="113" t="s">
        <v>1667</v>
      </c>
      <c r="H314" s="122" t="s">
        <v>16</v>
      </c>
      <c r="I314" s="122" t="s">
        <v>16</v>
      </c>
      <c r="J314" s="113"/>
      <c r="K314" s="125"/>
      <c r="L314" s="100">
        <v>46113</v>
      </c>
      <c r="M314" s="100"/>
      <c r="N314" s="100"/>
      <c r="O314" s="123"/>
      <c r="P314" s="124"/>
      <c r="Q314" s="124"/>
      <c r="R314" s="124"/>
      <c r="S314" s="124"/>
    </row>
    <row r="315" spans="1:19" s="53" customFormat="1" ht="120" x14ac:dyDescent="0.55000000000000004">
      <c r="A315" s="118" t="s">
        <v>438</v>
      </c>
      <c r="B315" s="119" t="s">
        <v>1645</v>
      </c>
      <c r="C315" s="119" t="s">
        <v>1656</v>
      </c>
      <c r="D315" s="119" t="s">
        <v>1661</v>
      </c>
      <c r="E315" s="120"/>
      <c r="F315" s="121">
        <v>241200</v>
      </c>
      <c r="G315" s="113" t="s">
        <v>1668</v>
      </c>
      <c r="H315" s="122" t="s">
        <v>16</v>
      </c>
      <c r="I315" s="122" t="s">
        <v>16</v>
      </c>
      <c r="J315" s="113"/>
      <c r="K315" s="125"/>
      <c r="L315" s="100">
        <v>46113</v>
      </c>
      <c r="M315" s="100"/>
      <c r="N315" s="100"/>
      <c r="O315" s="123"/>
      <c r="P315" s="124"/>
      <c r="Q315" s="124"/>
      <c r="R315" s="124"/>
      <c r="S315" s="124"/>
    </row>
    <row r="316" spans="1:19" s="53" customFormat="1" ht="140" x14ac:dyDescent="0.55000000000000004">
      <c r="A316" s="118" t="s">
        <v>438</v>
      </c>
      <c r="B316" s="119" t="s">
        <v>1645</v>
      </c>
      <c r="C316" s="119" t="s">
        <v>1656</v>
      </c>
      <c r="D316" s="119" t="s">
        <v>1669</v>
      </c>
      <c r="E316" s="120"/>
      <c r="F316" s="121">
        <v>241201</v>
      </c>
      <c r="G316" s="113" t="s">
        <v>1670</v>
      </c>
      <c r="H316" s="122" t="s">
        <v>16</v>
      </c>
      <c r="I316" s="122" t="s">
        <v>16</v>
      </c>
      <c r="J316" s="113"/>
      <c r="K316" s="125"/>
      <c r="L316" s="100">
        <v>46113</v>
      </c>
      <c r="M316" s="100" t="s">
        <v>399</v>
      </c>
      <c r="N316" s="141" t="s">
        <v>595</v>
      </c>
      <c r="O316" s="123"/>
      <c r="P316" s="124"/>
      <c r="Q316" s="124"/>
      <c r="R316" s="124"/>
      <c r="S316" s="124"/>
    </row>
    <row r="317" spans="1:19" s="53" customFormat="1" ht="100" x14ac:dyDescent="0.55000000000000004">
      <c r="A317" s="118" t="s">
        <v>438</v>
      </c>
      <c r="B317" s="119" t="s">
        <v>1645</v>
      </c>
      <c r="C317" s="119" t="s">
        <v>1656</v>
      </c>
      <c r="D317" s="119" t="s">
        <v>1669</v>
      </c>
      <c r="E317" s="120"/>
      <c r="F317" s="121">
        <v>241202</v>
      </c>
      <c r="G317" s="113" t="s">
        <v>1671</v>
      </c>
      <c r="H317" s="122" t="s">
        <v>30</v>
      </c>
      <c r="I317" s="122" t="s">
        <v>30</v>
      </c>
      <c r="J317" s="113" t="s">
        <v>1672</v>
      </c>
      <c r="K317" s="125"/>
      <c r="L317" s="100"/>
      <c r="M317" s="100"/>
      <c r="N317" s="100"/>
      <c r="O317" s="123"/>
      <c r="P317" s="124"/>
      <c r="Q317" s="103"/>
      <c r="R317" s="124"/>
      <c r="S317" s="124"/>
    </row>
    <row r="318" spans="1:19" s="53" customFormat="1" ht="80" x14ac:dyDescent="0.55000000000000004">
      <c r="A318" s="118" t="s">
        <v>438</v>
      </c>
      <c r="B318" s="119" t="s">
        <v>1645</v>
      </c>
      <c r="C318" s="119" t="s">
        <v>1656</v>
      </c>
      <c r="D318" s="119" t="s">
        <v>1669</v>
      </c>
      <c r="E318" s="120"/>
      <c r="F318" s="121">
        <v>241203</v>
      </c>
      <c r="G318" s="113" t="s">
        <v>1673</v>
      </c>
      <c r="H318" s="122" t="s">
        <v>30</v>
      </c>
      <c r="I318" s="122" t="s">
        <v>30</v>
      </c>
      <c r="J318" s="113"/>
      <c r="K318" s="125"/>
      <c r="L318" s="100"/>
      <c r="M318" s="100"/>
      <c r="N318" s="100"/>
      <c r="O318" s="123"/>
      <c r="P318" s="124"/>
      <c r="Q318" s="103"/>
      <c r="R318" s="124"/>
      <c r="S318" s="124"/>
    </row>
    <row r="319" spans="1:19" s="53" customFormat="1" ht="180" x14ac:dyDescent="0.55000000000000004">
      <c r="A319" s="118" t="s">
        <v>438</v>
      </c>
      <c r="B319" s="119" t="s">
        <v>1645</v>
      </c>
      <c r="C319" s="119" t="s">
        <v>1656</v>
      </c>
      <c r="D319" s="119" t="s">
        <v>1674</v>
      </c>
      <c r="E319" s="120"/>
      <c r="F319" s="121">
        <v>241204</v>
      </c>
      <c r="G319" s="113" t="s">
        <v>1675</v>
      </c>
      <c r="H319" s="122" t="s">
        <v>16</v>
      </c>
      <c r="I319" s="122" t="s">
        <v>16</v>
      </c>
      <c r="J319" s="113"/>
      <c r="K319" s="125"/>
      <c r="L319" s="100">
        <v>46113</v>
      </c>
      <c r="M319" s="100" t="s">
        <v>399</v>
      </c>
      <c r="N319" s="141" t="s">
        <v>1676</v>
      </c>
      <c r="O319" s="123"/>
      <c r="P319" s="124"/>
      <c r="Q319" s="124"/>
      <c r="R319" s="124"/>
      <c r="S319" s="124"/>
    </row>
    <row r="320" spans="1:19" s="53" customFormat="1" ht="80" x14ac:dyDescent="0.55000000000000004">
      <c r="A320" s="118" t="s">
        <v>438</v>
      </c>
      <c r="B320" s="119" t="s">
        <v>1645</v>
      </c>
      <c r="C320" s="119" t="s">
        <v>1656</v>
      </c>
      <c r="D320" s="119" t="s">
        <v>1674</v>
      </c>
      <c r="E320" s="120"/>
      <c r="F320" s="121">
        <v>241205</v>
      </c>
      <c r="G320" s="113" t="s">
        <v>1677</v>
      </c>
      <c r="H320" s="122" t="s">
        <v>30</v>
      </c>
      <c r="I320" s="122" t="s">
        <v>30</v>
      </c>
      <c r="J320" s="113" t="s">
        <v>1652</v>
      </c>
      <c r="K320" s="125"/>
      <c r="L320" s="100"/>
      <c r="M320" s="100"/>
      <c r="N320" s="100"/>
      <c r="O320" s="123"/>
      <c r="P320" s="124"/>
      <c r="Q320" s="103"/>
      <c r="R320" s="124"/>
      <c r="S320" s="124"/>
    </row>
    <row r="321" spans="1:19" s="53" customFormat="1" ht="140" x14ac:dyDescent="0.55000000000000004">
      <c r="A321" s="118" t="s">
        <v>438</v>
      </c>
      <c r="B321" s="119" t="s">
        <v>1645</v>
      </c>
      <c r="C321" s="119" t="s">
        <v>1656</v>
      </c>
      <c r="D321" s="119" t="s">
        <v>1674</v>
      </c>
      <c r="E321" s="121"/>
      <c r="F321" s="121">
        <v>242576</v>
      </c>
      <c r="G321" s="113" t="s">
        <v>1678</v>
      </c>
      <c r="H321" s="122" t="s">
        <v>30</v>
      </c>
      <c r="I321" s="122" t="s">
        <v>30</v>
      </c>
      <c r="J321" s="113"/>
      <c r="K321" s="125" t="s">
        <v>1679</v>
      </c>
      <c r="L321" s="100"/>
      <c r="M321" s="100"/>
      <c r="N321" s="100"/>
      <c r="O321" s="123"/>
      <c r="P321" s="124"/>
      <c r="Q321" s="103"/>
      <c r="R321" s="124"/>
      <c r="S321" s="124"/>
    </row>
    <row r="322" spans="1:19" s="53" customFormat="1" ht="409.5" x14ac:dyDescent="0.55000000000000004">
      <c r="A322" s="118" t="s">
        <v>438</v>
      </c>
      <c r="B322" s="119" t="s">
        <v>1680</v>
      </c>
      <c r="C322" s="119" t="s">
        <v>1681</v>
      </c>
      <c r="D322" s="119" t="s">
        <v>1682</v>
      </c>
      <c r="E322" s="120"/>
      <c r="F322" s="121">
        <v>242764</v>
      </c>
      <c r="G322" s="113" t="s">
        <v>1683</v>
      </c>
      <c r="H322" s="122" t="s">
        <v>30</v>
      </c>
      <c r="I322" s="122" t="s">
        <v>30</v>
      </c>
      <c r="J322" s="113"/>
      <c r="K322" s="125" t="s">
        <v>1684</v>
      </c>
      <c r="L322" s="100"/>
      <c r="M322" s="100"/>
      <c r="N322" s="100"/>
      <c r="O322" s="123"/>
      <c r="P322" s="124"/>
      <c r="Q322" s="103"/>
      <c r="R322" s="124"/>
      <c r="S322" s="124"/>
    </row>
    <row r="323" spans="1:19" s="53" customFormat="1" ht="80" x14ac:dyDescent="0.55000000000000004">
      <c r="A323" s="118" t="s">
        <v>438</v>
      </c>
      <c r="B323" s="119" t="s">
        <v>1680</v>
      </c>
      <c r="C323" s="119" t="s">
        <v>1681</v>
      </c>
      <c r="D323" s="119" t="s">
        <v>1682</v>
      </c>
      <c r="E323" s="120"/>
      <c r="F323" s="121">
        <v>241207</v>
      </c>
      <c r="G323" s="113" t="s">
        <v>1685</v>
      </c>
      <c r="H323" s="122" t="s">
        <v>30</v>
      </c>
      <c r="I323" s="122" t="s">
        <v>30</v>
      </c>
      <c r="J323" s="113"/>
      <c r="K323" s="125"/>
      <c r="L323" s="100"/>
      <c r="M323" s="100"/>
      <c r="N323" s="100"/>
      <c r="O323" s="123"/>
      <c r="P323" s="124"/>
      <c r="Q323" s="103"/>
      <c r="R323" s="124"/>
      <c r="S323" s="124"/>
    </row>
    <row r="324" spans="1:19" s="53" customFormat="1" ht="100" x14ac:dyDescent="0.55000000000000004">
      <c r="A324" s="118" t="s">
        <v>438</v>
      </c>
      <c r="B324" s="119" t="s">
        <v>1680</v>
      </c>
      <c r="C324" s="119" t="s">
        <v>1681</v>
      </c>
      <c r="D324" s="119" t="s">
        <v>1686</v>
      </c>
      <c r="E324" s="120"/>
      <c r="F324" s="121">
        <v>241208</v>
      </c>
      <c r="G324" s="113" t="s">
        <v>1687</v>
      </c>
      <c r="H324" s="122" t="s">
        <v>30</v>
      </c>
      <c r="I324" s="122" t="s">
        <v>30</v>
      </c>
      <c r="J324" s="113"/>
      <c r="K324" s="125"/>
      <c r="L324" s="100"/>
      <c r="M324" s="100"/>
      <c r="N324" s="100"/>
      <c r="O324" s="123"/>
      <c r="P324" s="124"/>
      <c r="Q324" s="103"/>
      <c r="R324" s="124"/>
      <c r="S324" s="124"/>
    </row>
    <row r="325" spans="1:19" s="53" customFormat="1" ht="80" x14ac:dyDescent="0.55000000000000004">
      <c r="A325" s="118" t="s">
        <v>438</v>
      </c>
      <c r="B325" s="119" t="s">
        <v>1680</v>
      </c>
      <c r="C325" s="119" t="s">
        <v>1681</v>
      </c>
      <c r="D325" s="119" t="s">
        <v>1686</v>
      </c>
      <c r="E325" s="120"/>
      <c r="F325" s="121">
        <v>241209</v>
      </c>
      <c r="G325" s="113" t="s">
        <v>1688</v>
      </c>
      <c r="H325" s="122" t="s">
        <v>30</v>
      </c>
      <c r="I325" s="122" t="s">
        <v>30</v>
      </c>
      <c r="J325" s="113"/>
      <c r="K325" s="125"/>
      <c r="L325" s="100"/>
      <c r="M325" s="100"/>
      <c r="N325" s="100"/>
      <c r="O325" s="123"/>
      <c r="P325" s="124"/>
      <c r="Q325" s="103"/>
      <c r="R325" s="124"/>
      <c r="S325" s="124"/>
    </row>
    <row r="326" spans="1:19" s="53" customFormat="1" ht="160" x14ac:dyDescent="0.55000000000000004">
      <c r="A326" s="118" t="s">
        <v>438</v>
      </c>
      <c r="B326" s="119" t="s">
        <v>1680</v>
      </c>
      <c r="C326" s="119" t="s">
        <v>1681</v>
      </c>
      <c r="D326" s="119" t="s">
        <v>1686</v>
      </c>
      <c r="E326" s="120"/>
      <c r="F326" s="121">
        <v>242336</v>
      </c>
      <c r="G326" s="113" t="s">
        <v>1689</v>
      </c>
      <c r="H326" s="122" t="s">
        <v>30</v>
      </c>
      <c r="I326" s="122" t="s">
        <v>30</v>
      </c>
      <c r="J326" s="113"/>
      <c r="K326" s="125"/>
      <c r="L326" s="100"/>
      <c r="M326" s="100"/>
      <c r="N326" s="100"/>
      <c r="O326" s="123"/>
      <c r="P326" s="124"/>
      <c r="Q326" s="103"/>
      <c r="R326" s="124"/>
      <c r="S326" s="124"/>
    </row>
    <row r="327" spans="1:19" s="53" customFormat="1" ht="160" x14ac:dyDescent="0.55000000000000004">
      <c r="A327" s="118" t="s">
        <v>438</v>
      </c>
      <c r="B327" s="119" t="s">
        <v>1680</v>
      </c>
      <c r="C327" s="119" t="s">
        <v>1681</v>
      </c>
      <c r="D327" s="119" t="s">
        <v>1686</v>
      </c>
      <c r="E327" s="120"/>
      <c r="F327" s="121">
        <v>241210</v>
      </c>
      <c r="G327" s="113" t="s">
        <v>1690</v>
      </c>
      <c r="H327" s="122" t="s">
        <v>30</v>
      </c>
      <c r="I327" s="122" t="s">
        <v>30</v>
      </c>
      <c r="J327" s="113" t="s">
        <v>1691</v>
      </c>
      <c r="K327" s="125"/>
      <c r="L327" s="100"/>
      <c r="M327" s="100"/>
      <c r="N327" s="100"/>
      <c r="O327" s="123"/>
      <c r="P327" s="124"/>
      <c r="Q327" s="103"/>
      <c r="R327" s="124"/>
      <c r="S327" s="124"/>
    </row>
    <row r="328" spans="1:19" s="53" customFormat="1" ht="120" x14ac:dyDescent="0.55000000000000004">
      <c r="A328" s="118" t="s">
        <v>438</v>
      </c>
      <c r="B328" s="119" t="s">
        <v>1680</v>
      </c>
      <c r="C328" s="119" t="s">
        <v>1681</v>
      </c>
      <c r="D328" s="119" t="s">
        <v>1692</v>
      </c>
      <c r="E328" s="120"/>
      <c r="F328" s="121">
        <v>241211</v>
      </c>
      <c r="G328" s="113" t="s">
        <v>1693</v>
      </c>
      <c r="H328" s="122" t="s">
        <v>30</v>
      </c>
      <c r="I328" s="122" t="s">
        <v>30</v>
      </c>
      <c r="J328" s="113"/>
      <c r="K328" s="125"/>
      <c r="L328" s="100"/>
      <c r="M328" s="100"/>
      <c r="N328" s="100"/>
      <c r="O328" s="123"/>
      <c r="P328" s="124"/>
      <c r="Q328" s="103"/>
      <c r="R328" s="124"/>
      <c r="S328" s="124"/>
    </row>
    <row r="329" spans="1:19" s="53" customFormat="1" ht="160" x14ac:dyDescent="0.55000000000000004">
      <c r="A329" s="118" t="s">
        <v>438</v>
      </c>
      <c r="B329" s="119" t="s">
        <v>1680</v>
      </c>
      <c r="C329" s="119" t="s">
        <v>1681</v>
      </c>
      <c r="D329" s="119" t="s">
        <v>1694</v>
      </c>
      <c r="E329" s="120"/>
      <c r="F329" s="121">
        <v>241212</v>
      </c>
      <c r="G329" s="113" t="s">
        <v>1695</v>
      </c>
      <c r="H329" s="122" t="s">
        <v>30</v>
      </c>
      <c r="I329" s="122" t="s">
        <v>30</v>
      </c>
      <c r="J329" s="113"/>
      <c r="K329" s="125"/>
      <c r="L329" s="100"/>
      <c r="M329" s="100"/>
      <c r="N329" s="100"/>
      <c r="O329" s="123"/>
      <c r="P329" s="124"/>
      <c r="Q329" s="103"/>
      <c r="R329" s="124"/>
      <c r="S329" s="124"/>
    </row>
    <row r="330" spans="1:19" s="53" customFormat="1" ht="257" customHeight="1" x14ac:dyDescent="0.55000000000000004">
      <c r="A330" s="276" t="s">
        <v>438</v>
      </c>
      <c r="B330" s="273" t="s">
        <v>1680</v>
      </c>
      <c r="C330" s="273" t="s">
        <v>1681</v>
      </c>
      <c r="D330" s="273" t="s">
        <v>1696</v>
      </c>
      <c r="E330" s="277"/>
      <c r="F330" s="278">
        <v>241213</v>
      </c>
      <c r="G330" s="275" t="s">
        <v>1697</v>
      </c>
      <c r="H330" s="274" t="s">
        <v>30</v>
      </c>
      <c r="I330" s="274" t="s">
        <v>30</v>
      </c>
      <c r="J330" s="275" t="s">
        <v>1698</v>
      </c>
      <c r="K330" s="272"/>
      <c r="L330" s="271"/>
      <c r="M330" s="271"/>
      <c r="N330" s="272"/>
      <c r="O330" s="123"/>
      <c r="P330" s="124"/>
      <c r="Q330" s="103"/>
      <c r="R330" s="124"/>
      <c r="S330" s="124"/>
    </row>
    <row r="331" spans="1:19" s="53" customFormat="1" ht="257" customHeight="1" x14ac:dyDescent="0.55000000000000004">
      <c r="A331" s="276"/>
      <c r="B331" s="273"/>
      <c r="C331" s="273"/>
      <c r="D331" s="273"/>
      <c r="E331" s="277"/>
      <c r="F331" s="278"/>
      <c r="G331" s="275"/>
      <c r="H331" s="274"/>
      <c r="I331" s="274"/>
      <c r="J331" s="275"/>
      <c r="K331" s="272"/>
      <c r="L331" s="271"/>
      <c r="M331" s="271"/>
      <c r="N331" s="272"/>
      <c r="O331" s="123"/>
      <c r="P331" s="124"/>
      <c r="Q331" s="124"/>
      <c r="R331" s="124"/>
      <c r="S331" s="124"/>
    </row>
    <row r="332" spans="1:19" s="53" customFormat="1" ht="60" x14ac:dyDescent="0.55000000000000004">
      <c r="A332" s="118" t="s">
        <v>438</v>
      </c>
      <c r="B332" s="119" t="s">
        <v>1680</v>
      </c>
      <c r="C332" s="119" t="s">
        <v>1681</v>
      </c>
      <c r="D332" s="119" t="s">
        <v>1699</v>
      </c>
      <c r="E332" s="120"/>
      <c r="F332" s="121">
        <v>242337</v>
      </c>
      <c r="G332" s="113" t="s">
        <v>1700</v>
      </c>
      <c r="H332" s="122" t="s">
        <v>30</v>
      </c>
      <c r="I332" s="122" t="s">
        <v>30</v>
      </c>
      <c r="J332" s="113"/>
      <c r="K332" s="125"/>
      <c r="L332" s="100"/>
      <c r="M332" s="100"/>
      <c r="N332" s="100"/>
      <c r="O332" s="123"/>
      <c r="P332" s="124"/>
      <c r="Q332" s="103"/>
      <c r="R332" s="124"/>
      <c r="S332" s="124"/>
    </row>
    <row r="333" spans="1:19" s="53" customFormat="1" ht="60" x14ac:dyDescent="0.55000000000000004">
      <c r="A333" s="118" t="s">
        <v>438</v>
      </c>
      <c r="B333" s="119" t="s">
        <v>1680</v>
      </c>
      <c r="C333" s="119" t="s">
        <v>1681</v>
      </c>
      <c r="D333" s="119" t="s">
        <v>1699</v>
      </c>
      <c r="E333" s="120"/>
      <c r="F333" s="121">
        <v>241214</v>
      </c>
      <c r="G333" s="113" t="s">
        <v>1701</v>
      </c>
      <c r="H333" s="122" t="s">
        <v>30</v>
      </c>
      <c r="I333" s="122" t="s">
        <v>30</v>
      </c>
      <c r="J333" s="113"/>
      <c r="K333" s="125"/>
      <c r="L333" s="100"/>
      <c r="M333" s="100"/>
      <c r="N333" s="100"/>
      <c r="O333" s="123"/>
      <c r="P333" s="124"/>
      <c r="Q333" s="103"/>
      <c r="R333" s="124"/>
      <c r="S333" s="124"/>
    </row>
    <row r="334" spans="1:19" s="53" customFormat="1" ht="100" x14ac:dyDescent="0.55000000000000004">
      <c r="A334" s="118" t="s">
        <v>438</v>
      </c>
      <c r="B334" s="119" t="s">
        <v>1680</v>
      </c>
      <c r="C334" s="119" t="s">
        <v>1681</v>
      </c>
      <c r="D334" s="119" t="s">
        <v>1702</v>
      </c>
      <c r="E334" s="120"/>
      <c r="F334" s="121">
        <v>241215</v>
      </c>
      <c r="G334" s="113" t="s">
        <v>1703</v>
      </c>
      <c r="H334" s="122" t="s">
        <v>30</v>
      </c>
      <c r="I334" s="122" t="s">
        <v>30</v>
      </c>
      <c r="J334" s="113"/>
      <c r="K334" s="125"/>
      <c r="L334" s="100"/>
      <c r="M334" s="100"/>
      <c r="N334" s="100"/>
      <c r="O334" s="123"/>
      <c r="P334" s="124"/>
      <c r="Q334" s="103"/>
      <c r="R334" s="124"/>
      <c r="S334" s="124"/>
    </row>
    <row r="335" spans="1:19" s="53" customFormat="1" ht="60" x14ac:dyDescent="0.55000000000000004">
      <c r="A335" s="118" t="s">
        <v>438</v>
      </c>
      <c r="B335" s="119" t="s">
        <v>1680</v>
      </c>
      <c r="C335" s="119" t="s">
        <v>1681</v>
      </c>
      <c r="D335" s="119" t="s">
        <v>1702</v>
      </c>
      <c r="E335" s="120"/>
      <c r="F335" s="121">
        <v>241216</v>
      </c>
      <c r="G335" s="113" t="s">
        <v>1704</v>
      </c>
      <c r="H335" s="122" t="s">
        <v>30</v>
      </c>
      <c r="I335" s="122" t="s">
        <v>30</v>
      </c>
      <c r="J335" s="113"/>
      <c r="K335" s="125"/>
      <c r="L335" s="100"/>
      <c r="M335" s="100"/>
      <c r="N335" s="100"/>
      <c r="O335" s="123"/>
      <c r="P335" s="124"/>
      <c r="Q335" s="103"/>
      <c r="R335" s="124"/>
      <c r="S335" s="124"/>
    </row>
    <row r="336" spans="1:19" s="53" customFormat="1" ht="80" x14ac:dyDescent="0.55000000000000004">
      <c r="A336" s="118" t="s">
        <v>438</v>
      </c>
      <c r="B336" s="119" t="s">
        <v>1680</v>
      </c>
      <c r="C336" s="119" t="s">
        <v>1681</v>
      </c>
      <c r="D336" s="119" t="s">
        <v>1702</v>
      </c>
      <c r="E336" s="120"/>
      <c r="F336" s="146">
        <v>242338</v>
      </c>
      <c r="G336" s="113" t="s">
        <v>1705</v>
      </c>
      <c r="H336" s="122" t="s">
        <v>30</v>
      </c>
      <c r="I336" s="122" t="s">
        <v>30</v>
      </c>
      <c r="J336" s="113"/>
      <c r="K336" s="125"/>
      <c r="L336" s="100"/>
      <c r="M336" s="100"/>
      <c r="N336" s="100"/>
      <c r="O336" s="123"/>
      <c r="P336" s="124"/>
      <c r="Q336" s="103"/>
      <c r="R336" s="124"/>
      <c r="S336" s="124"/>
    </row>
    <row r="337" spans="1:19" s="53" customFormat="1" ht="100" x14ac:dyDescent="0.55000000000000004">
      <c r="A337" s="118" t="s">
        <v>438</v>
      </c>
      <c r="B337" s="119" t="s">
        <v>1680</v>
      </c>
      <c r="C337" s="119" t="s">
        <v>1681</v>
      </c>
      <c r="D337" s="119" t="s">
        <v>1702</v>
      </c>
      <c r="E337" s="120"/>
      <c r="F337" s="146">
        <v>242577</v>
      </c>
      <c r="G337" s="113" t="s">
        <v>1706</v>
      </c>
      <c r="H337" s="122" t="s">
        <v>30</v>
      </c>
      <c r="I337" s="122" t="s">
        <v>30</v>
      </c>
      <c r="J337" s="113"/>
      <c r="K337" s="106" t="s">
        <v>1473</v>
      </c>
      <c r="L337" s="100"/>
      <c r="M337" s="100"/>
      <c r="N337" s="100"/>
      <c r="O337" s="123"/>
      <c r="P337" s="124"/>
      <c r="Q337" s="103"/>
      <c r="R337" s="124"/>
      <c r="S337" s="124"/>
    </row>
    <row r="338" spans="1:19" s="53" customFormat="1" ht="40" x14ac:dyDescent="0.55000000000000004">
      <c r="A338" s="118" t="s">
        <v>438</v>
      </c>
      <c r="B338" s="119" t="s">
        <v>1680</v>
      </c>
      <c r="C338" s="119" t="s">
        <v>1681</v>
      </c>
      <c r="D338" s="119" t="s">
        <v>1702</v>
      </c>
      <c r="E338" s="120"/>
      <c r="F338" s="121">
        <v>242339</v>
      </c>
      <c r="G338" s="113" t="s">
        <v>1707</v>
      </c>
      <c r="H338" s="122" t="s">
        <v>30</v>
      </c>
      <c r="I338" s="122" t="s">
        <v>30</v>
      </c>
      <c r="J338" s="113"/>
      <c r="K338" s="125"/>
      <c r="L338" s="100"/>
      <c r="M338" s="100"/>
      <c r="N338" s="100"/>
      <c r="O338" s="123"/>
      <c r="P338" s="124"/>
      <c r="Q338" s="103"/>
      <c r="R338" s="124"/>
      <c r="S338" s="124"/>
    </row>
    <row r="339" spans="1:19" s="53" customFormat="1" ht="180" x14ac:dyDescent="0.55000000000000004">
      <c r="A339" s="118" t="s">
        <v>438</v>
      </c>
      <c r="B339" s="119" t="s">
        <v>1680</v>
      </c>
      <c r="C339" s="119" t="s">
        <v>1681</v>
      </c>
      <c r="D339" s="119" t="s">
        <v>1708</v>
      </c>
      <c r="E339" s="120"/>
      <c r="F339" s="121">
        <v>241217</v>
      </c>
      <c r="G339" s="113" t="s">
        <v>1709</v>
      </c>
      <c r="H339" s="122" t="s">
        <v>30</v>
      </c>
      <c r="I339" s="122" t="s">
        <v>30</v>
      </c>
      <c r="J339" s="113"/>
      <c r="K339" s="125"/>
      <c r="L339" s="100"/>
      <c r="M339" s="100"/>
      <c r="N339" s="100"/>
      <c r="O339" s="123"/>
      <c r="P339" s="124"/>
      <c r="Q339" s="103"/>
      <c r="R339" s="124"/>
      <c r="S339" s="124"/>
    </row>
    <row r="340" spans="1:19" s="53" customFormat="1" ht="60" x14ac:dyDescent="0.55000000000000004">
      <c r="A340" s="118" t="s">
        <v>438</v>
      </c>
      <c r="B340" s="119" t="s">
        <v>1680</v>
      </c>
      <c r="C340" s="119" t="s">
        <v>1681</v>
      </c>
      <c r="D340" s="119" t="s">
        <v>1710</v>
      </c>
      <c r="E340" s="120"/>
      <c r="F340" s="121">
        <v>242340</v>
      </c>
      <c r="G340" s="113" t="s">
        <v>1711</v>
      </c>
      <c r="H340" s="122" t="s">
        <v>30</v>
      </c>
      <c r="I340" s="122" t="s">
        <v>30</v>
      </c>
      <c r="J340" s="113"/>
      <c r="K340" s="125"/>
      <c r="L340" s="100"/>
      <c r="M340" s="100"/>
      <c r="N340" s="100"/>
      <c r="O340" s="123"/>
      <c r="P340" s="124"/>
      <c r="Q340" s="103"/>
      <c r="R340" s="124"/>
      <c r="S340" s="124"/>
    </row>
    <row r="341" spans="1:19" s="53" customFormat="1" ht="60" x14ac:dyDescent="0.55000000000000004">
      <c r="A341" s="118" t="s">
        <v>438</v>
      </c>
      <c r="B341" s="119" t="s">
        <v>1680</v>
      </c>
      <c r="C341" s="119" t="s">
        <v>1681</v>
      </c>
      <c r="D341" s="119" t="s">
        <v>1710</v>
      </c>
      <c r="E341" s="120"/>
      <c r="F341" s="121">
        <v>242341</v>
      </c>
      <c r="G341" s="113" t="s">
        <v>1712</v>
      </c>
      <c r="H341" s="122" t="s">
        <v>30</v>
      </c>
      <c r="I341" s="122" t="s">
        <v>30</v>
      </c>
      <c r="J341" s="113"/>
      <c r="K341" s="125"/>
      <c r="L341" s="100"/>
      <c r="M341" s="100"/>
      <c r="N341" s="100"/>
      <c r="O341" s="123"/>
      <c r="P341" s="124"/>
      <c r="Q341" s="103"/>
      <c r="R341" s="124"/>
      <c r="S341" s="124"/>
    </row>
    <row r="342" spans="1:19" s="53" customFormat="1" ht="60" x14ac:dyDescent="0.55000000000000004">
      <c r="A342" s="118" t="s">
        <v>438</v>
      </c>
      <c r="B342" s="119" t="s">
        <v>1680</v>
      </c>
      <c r="C342" s="119" t="s">
        <v>1681</v>
      </c>
      <c r="D342" s="119" t="s">
        <v>1713</v>
      </c>
      <c r="E342" s="120"/>
      <c r="F342" s="121">
        <v>242342</v>
      </c>
      <c r="G342" s="113" t="s">
        <v>1714</v>
      </c>
      <c r="H342" s="122" t="s">
        <v>30</v>
      </c>
      <c r="I342" s="122" t="s">
        <v>30</v>
      </c>
      <c r="J342" s="113"/>
      <c r="K342" s="125"/>
      <c r="L342" s="100"/>
      <c r="M342" s="100"/>
      <c r="N342" s="100"/>
      <c r="O342" s="123"/>
      <c r="P342" s="124"/>
      <c r="Q342" s="103"/>
      <c r="R342" s="124"/>
      <c r="S342" s="124"/>
    </row>
    <row r="343" spans="1:19" s="53" customFormat="1" ht="60" x14ac:dyDescent="0.55000000000000004">
      <c r="A343" s="118" t="s">
        <v>438</v>
      </c>
      <c r="B343" s="119" t="s">
        <v>1680</v>
      </c>
      <c r="C343" s="119" t="s">
        <v>1681</v>
      </c>
      <c r="D343" s="119" t="s">
        <v>1713</v>
      </c>
      <c r="E343" s="120"/>
      <c r="F343" s="121">
        <v>242343</v>
      </c>
      <c r="G343" s="113" t="s">
        <v>1715</v>
      </c>
      <c r="H343" s="122" t="s">
        <v>30</v>
      </c>
      <c r="I343" s="122" t="s">
        <v>30</v>
      </c>
      <c r="J343" s="113"/>
      <c r="K343" s="125"/>
      <c r="L343" s="100"/>
      <c r="M343" s="100"/>
      <c r="N343" s="100"/>
      <c r="O343" s="123"/>
      <c r="P343" s="124"/>
      <c r="Q343" s="103"/>
      <c r="R343" s="124"/>
      <c r="S343" s="124"/>
    </row>
    <row r="344" spans="1:19" s="53" customFormat="1" ht="40" x14ac:dyDescent="0.55000000000000004">
      <c r="A344" s="118" t="s">
        <v>438</v>
      </c>
      <c r="B344" s="119" t="s">
        <v>1680</v>
      </c>
      <c r="C344" s="119" t="s">
        <v>1681</v>
      </c>
      <c r="D344" s="119" t="s">
        <v>1716</v>
      </c>
      <c r="E344" s="120"/>
      <c r="F344" s="121">
        <v>242344</v>
      </c>
      <c r="G344" s="113" t="s">
        <v>1717</v>
      </c>
      <c r="H344" s="122" t="s">
        <v>30</v>
      </c>
      <c r="I344" s="122" t="s">
        <v>30</v>
      </c>
      <c r="J344" s="113"/>
      <c r="K344" s="125"/>
      <c r="L344" s="100"/>
      <c r="M344" s="100"/>
      <c r="N344" s="100"/>
      <c r="O344" s="123"/>
      <c r="P344" s="124"/>
      <c r="Q344" s="103"/>
      <c r="R344" s="124"/>
      <c r="S344" s="124"/>
    </row>
    <row r="345" spans="1:19" s="53" customFormat="1" ht="40" x14ac:dyDescent="0.55000000000000004">
      <c r="A345" s="118" t="s">
        <v>438</v>
      </c>
      <c r="B345" s="119" t="s">
        <v>1680</v>
      </c>
      <c r="C345" s="119" t="s">
        <v>1681</v>
      </c>
      <c r="D345" s="119" t="s">
        <v>1716</v>
      </c>
      <c r="E345" s="120"/>
      <c r="F345" s="121">
        <v>242345</v>
      </c>
      <c r="G345" s="113" t="s">
        <v>1718</v>
      </c>
      <c r="H345" s="122" t="s">
        <v>30</v>
      </c>
      <c r="I345" s="122" t="s">
        <v>30</v>
      </c>
      <c r="J345" s="113"/>
      <c r="K345" s="125"/>
      <c r="L345" s="100"/>
      <c r="M345" s="100"/>
      <c r="N345" s="100"/>
      <c r="O345" s="123"/>
      <c r="P345" s="124"/>
      <c r="Q345" s="103"/>
      <c r="R345" s="124"/>
      <c r="S345" s="124"/>
    </row>
    <row r="346" spans="1:19" s="53" customFormat="1" ht="40" x14ac:dyDescent="0.55000000000000004">
      <c r="A346" s="118" t="s">
        <v>438</v>
      </c>
      <c r="B346" s="119" t="s">
        <v>1680</v>
      </c>
      <c r="C346" s="119" t="s">
        <v>1681</v>
      </c>
      <c r="D346" s="119" t="s">
        <v>1719</v>
      </c>
      <c r="E346" s="120"/>
      <c r="F346" s="121">
        <v>242346</v>
      </c>
      <c r="G346" s="113" t="s">
        <v>1720</v>
      </c>
      <c r="H346" s="122" t="s">
        <v>30</v>
      </c>
      <c r="I346" s="122" t="s">
        <v>30</v>
      </c>
      <c r="J346" s="113"/>
      <c r="K346" s="125"/>
      <c r="L346" s="100"/>
      <c r="M346" s="100"/>
      <c r="N346" s="100"/>
      <c r="O346" s="123"/>
      <c r="P346" s="124"/>
      <c r="Q346" s="103"/>
      <c r="R346" s="124"/>
      <c r="S346" s="124"/>
    </row>
    <row r="347" spans="1:19" s="53" customFormat="1" ht="120" x14ac:dyDescent="0.55000000000000004">
      <c r="A347" s="118" t="s">
        <v>438</v>
      </c>
      <c r="B347" s="119" t="s">
        <v>1680</v>
      </c>
      <c r="C347" s="119" t="s">
        <v>1681</v>
      </c>
      <c r="D347" s="119" t="s">
        <v>1719</v>
      </c>
      <c r="E347" s="120"/>
      <c r="F347" s="121">
        <v>242347</v>
      </c>
      <c r="G347" s="113" t="s">
        <v>1721</v>
      </c>
      <c r="H347" s="122" t="s">
        <v>30</v>
      </c>
      <c r="I347" s="122" t="s">
        <v>30</v>
      </c>
      <c r="J347" s="113"/>
      <c r="K347" s="125"/>
      <c r="L347" s="100"/>
      <c r="M347" s="100"/>
      <c r="N347" s="100"/>
      <c r="O347" s="123"/>
      <c r="P347" s="124"/>
      <c r="Q347" s="103"/>
      <c r="R347" s="124"/>
      <c r="S347" s="124"/>
    </row>
    <row r="348" spans="1:19" s="53" customFormat="1" ht="140" x14ac:dyDescent="0.55000000000000004">
      <c r="A348" s="118" t="s">
        <v>438</v>
      </c>
      <c r="B348" s="119" t="s">
        <v>1722</v>
      </c>
      <c r="C348" s="119" t="s">
        <v>1723</v>
      </c>
      <c r="D348" s="119" t="s">
        <v>1724</v>
      </c>
      <c r="E348" s="120"/>
      <c r="F348" s="121">
        <v>241218</v>
      </c>
      <c r="G348" s="113" t="s">
        <v>1725</v>
      </c>
      <c r="H348" s="122" t="s">
        <v>16</v>
      </c>
      <c r="I348" s="122" t="s">
        <v>16</v>
      </c>
      <c r="J348" s="113" t="s">
        <v>1726</v>
      </c>
      <c r="K348" s="125"/>
      <c r="L348" s="100">
        <v>46113</v>
      </c>
      <c r="M348" s="100" t="s">
        <v>399</v>
      </c>
      <c r="N348" s="141" t="s">
        <v>1727</v>
      </c>
      <c r="O348" s="123"/>
      <c r="P348" s="124"/>
      <c r="Q348" s="124"/>
      <c r="R348" s="124"/>
      <c r="S348" s="124"/>
    </row>
    <row r="349" spans="1:19" s="53" customFormat="1" ht="140" x14ac:dyDescent="0.55000000000000004">
      <c r="A349" s="118" t="s">
        <v>438</v>
      </c>
      <c r="B349" s="119" t="s">
        <v>1722</v>
      </c>
      <c r="C349" s="119" t="s">
        <v>1723</v>
      </c>
      <c r="D349" s="119" t="s">
        <v>1724</v>
      </c>
      <c r="E349" s="120"/>
      <c r="F349" s="121">
        <v>241219</v>
      </c>
      <c r="G349" s="113" t="s">
        <v>1728</v>
      </c>
      <c r="H349" s="122" t="s">
        <v>16</v>
      </c>
      <c r="I349" s="122" t="s">
        <v>16</v>
      </c>
      <c r="J349" s="113" t="s">
        <v>1729</v>
      </c>
      <c r="K349" s="125"/>
      <c r="L349" s="100">
        <v>46113</v>
      </c>
      <c r="M349" s="100" t="s">
        <v>399</v>
      </c>
      <c r="N349" s="141" t="s">
        <v>1727</v>
      </c>
      <c r="O349" s="123"/>
      <c r="P349" s="124"/>
      <c r="Q349" s="124"/>
      <c r="R349" s="124"/>
      <c r="S349" s="124"/>
    </row>
    <row r="350" spans="1:19" s="53" customFormat="1" ht="80" x14ac:dyDescent="0.55000000000000004">
      <c r="A350" s="118" t="s">
        <v>438</v>
      </c>
      <c r="B350" s="119" t="s">
        <v>1722</v>
      </c>
      <c r="C350" s="119" t="s">
        <v>1723</v>
      </c>
      <c r="D350" s="119" t="s">
        <v>1724</v>
      </c>
      <c r="E350" s="120"/>
      <c r="F350" s="121">
        <v>242852</v>
      </c>
      <c r="G350" s="113" t="s">
        <v>1730</v>
      </c>
      <c r="H350" s="122" t="s">
        <v>16</v>
      </c>
      <c r="I350" s="122" t="s">
        <v>16</v>
      </c>
      <c r="J350" s="113"/>
      <c r="K350" s="125" t="s">
        <v>1731</v>
      </c>
      <c r="L350" s="100">
        <v>46113</v>
      </c>
      <c r="M350" s="100"/>
      <c r="N350" s="100"/>
      <c r="O350" s="123"/>
      <c r="P350" s="124"/>
      <c r="Q350" s="124"/>
      <c r="R350" s="124"/>
      <c r="S350" s="124"/>
    </row>
    <row r="351" spans="1:19" s="53" customFormat="1" ht="320" x14ac:dyDescent="0.55000000000000004">
      <c r="A351" s="118" t="s">
        <v>438</v>
      </c>
      <c r="B351" s="119" t="s">
        <v>1722</v>
      </c>
      <c r="C351" s="119" t="s">
        <v>1723</v>
      </c>
      <c r="D351" s="119" t="s">
        <v>1732</v>
      </c>
      <c r="E351" s="121"/>
      <c r="F351" s="121">
        <v>242612</v>
      </c>
      <c r="G351" s="113" t="s">
        <v>1733</v>
      </c>
      <c r="H351" s="122" t="s">
        <v>16</v>
      </c>
      <c r="I351" s="122" t="s">
        <v>16</v>
      </c>
      <c r="J351" s="113" t="s">
        <v>1734</v>
      </c>
      <c r="K351" s="125" t="s">
        <v>1735</v>
      </c>
      <c r="L351" s="100">
        <v>46113</v>
      </c>
      <c r="M351" s="100" t="s">
        <v>399</v>
      </c>
      <c r="N351" s="141" t="s">
        <v>1736</v>
      </c>
      <c r="O351" s="123"/>
      <c r="P351" s="124"/>
      <c r="Q351" s="124"/>
      <c r="R351" s="124"/>
      <c r="S351" s="124"/>
    </row>
    <row r="352" spans="1:19" s="53" customFormat="1" ht="200" x14ac:dyDescent="0.55000000000000004">
      <c r="A352" s="118" t="s">
        <v>438</v>
      </c>
      <c r="B352" s="119" t="s">
        <v>1722</v>
      </c>
      <c r="C352" s="119" t="s">
        <v>1723</v>
      </c>
      <c r="D352" s="119" t="s">
        <v>1732</v>
      </c>
      <c r="E352" s="120"/>
      <c r="F352" s="121">
        <v>241222</v>
      </c>
      <c r="G352" s="113" t="s">
        <v>1737</v>
      </c>
      <c r="H352" s="122" t="s">
        <v>30</v>
      </c>
      <c r="I352" s="122" t="s">
        <v>30</v>
      </c>
      <c r="J352" s="113"/>
      <c r="K352" s="125"/>
      <c r="L352" s="100"/>
      <c r="M352" s="100"/>
      <c r="N352" s="100"/>
      <c r="O352" s="123"/>
      <c r="P352" s="124"/>
      <c r="Q352" s="103"/>
      <c r="R352" s="124"/>
      <c r="S352" s="124"/>
    </row>
    <row r="353" spans="1:19" s="53" customFormat="1" ht="200" x14ac:dyDescent="0.55000000000000004">
      <c r="A353" s="118" t="s">
        <v>438</v>
      </c>
      <c r="B353" s="119" t="s">
        <v>1722</v>
      </c>
      <c r="C353" s="119" t="s">
        <v>1723</v>
      </c>
      <c r="D353" s="119" t="s">
        <v>1732</v>
      </c>
      <c r="E353" s="120"/>
      <c r="F353" s="121">
        <v>242348</v>
      </c>
      <c r="G353" s="113" t="s">
        <v>1738</v>
      </c>
      <c r="H353" s="122" t="s">
        <v>1739</v>
      </c>
      <c r="I353" s="122" t="s">
        <v>1739</v>
      </c>
      <c r="J353" s="113"/>
      <c r="K353" s="125"/>
      <c r="L353" s="100">
        <v>46113</v>
      </c>
      <c r="M353" s="100" t="s">
        <v>399</v>
      </c>
      <c r="N353" s="141" t="s">
        <v>1740</v>
      </c>
      <c r="O353" s="123"/>
      <c r="P353" s="124"/>
      <c r="Q353" s="124"/>
      <c r="R353" s="124"/>
      <c r="S353" s="124"/>
    </row>
    <row r="354" spans="1:19" s="53" customFormat="1" ht="80" x14ac:dyDescent="0.55000000000000004">
      <c r="A354" s="118" t="s">
        <v>438</v>
      </c>
      <c r="B354" s="119" t="s">
        <v>1722</v>
      </c>
      <c r="C354" s="119" t="s">
        <v>1723</v>
      </c>
      <c r="D354" s="119" t="s">
        <v>1732</v>
      </c>
      <c r="E354" s="120"/>
      <c r="F354" s="121">
        <v>241223</v>
      </c>
      <c r="G354" s="113" t="s">
        <v>1741</v>
      </c>
      <c r="H354" s="122" t="s">
        <v>30</v>
      </c>
      <c r="I354" s="122" t="s">
        <v>30</v>
      </c>
      <c r="J354" s="113"/>
      <c r="K354" s="125"/>
      <c r="L354" s="100"/>
      <c r="M354" s="100"/>
      <c r="N354" s="100"/>
      <c r="O354" s="123"/>
      <c r="P354" s="124"/>
      <c r="Q354" s="103"/>
      <c r="R354" s="124"/>
      <c r="S354" s="124"/>
    </row>
    <row r="355" spans="1:19" s="53" customFormat="1" ht="60" x14ac:dyDescent="0.55000000000000004">
      <c r="A355" s="118" t="s">
        <v>438</v>
      </c>
      <c r="B355" s="119" t="s">
        <v>1722</v>
      </c>
      <c r="C355" s="119" t="s">
        <v>1723</v>
      </c>
      <c r="D355" s="119" t="s">
        <v>1732</v>
      </c>
      <c r="E355" s="120"/>
      <c r="F355" s="121">
        <v>242349</v>
      </c>
      <c r="G355" s="113" t="s">
        <v>1742</v>
      </c>
      <c r="H355" s="122" t="s">
        <v>30</v>
      </c>
      <c r="I355" s="122" t="s">
        <v>30</v>
      </c>
      <c r="J355" s="113"/>
      <c r="K355" s="125"/>
      <c r="L355" s="100"/>
      <c r="M355" s="100"/>
      <c r="N355" s="100"/>
      <c r="O355" s="123"/>
      <c r="P355" s="124"/>
      <c r="Q355" s="103"/>
      <c r="R355" s="124"/>
      <c r="S355" s="124"/>
    </row>
    <row r="356" spans="1:19" s="53" customFormat="1" ht="80" x14ac:dyDescent="0.55000000000000004">
      <c r="A356" s="118" t="s">
        <v>438</v>
      </c>
      <c r="B356" s="119" t="s">
        <v>1722</v>
      </c>
      <c r="C356" s="119" t="s">
        <v>1723</v>
      </c>
      <c r="D356" s="119" t="s">
        <v>1732</v>
      </c>
      <c r="E356" s="120"/>
      <c r="F356" s="121">
        <v>241224</v>
      </c>
      <c r="G356" s="113" t="s">
        <v>1743</v>
      </c>
      <c r="H356" s="122" t="s">
        <v>30</v>
      </c>
      <c r="I356" s="122" t="s">
        <v>30</v>
      </c>
      <c r="J356" s="113" t="s">
        <v>1744</v>
      </c>
      <c r="K356" s="125"/>
      <c r="L356" s="100"/>
      <c r="M356" s="100"/>
      <c r="N356" s="100"/>
      <c r="O356" s="123"/>
      <c r="P356" s="124"/>
      <c r="Q356" s="103"/>
      <c r="R356" s="124"/>
      <c r="S356" s="124"/>
    </row>
    <row r="357" spans="1:19" s="53" customFormat="1" ht="80" x14ac:dyDescent="0.55000000000000004">
      <c r="A357" s="118" t="s">
        <v>438</v>
      </c>
      <c r="B357" s="119" t="s">
        <v>1722</v>
      </c>
      <c r="C357" s="119" t="s">
        <v>1723</v>
      </c>
      <c r="D357" s="119" t="s">
        <v>1732</v>
      </c>
      <c r="E357" s="120"/>
      <c r="F357" s="121">
        <v>242350</v>
      </c>
      <c r="G357" s="113" t="s">
        <v>1745</v>
      </c>
      <c r="H357" s="122" t="s">
        <v>29</v>
      </c>
      <c r="I357" s="122" t="s">
        <v>29</v>
      </c>
      <c r="J357" s="113"/>
      <c r="K357" s="125"/>
      <c r="L357" s="100"/>
      <c r="M357" s="100"/>
      <c r="N357" s="100"/>
      <c r="O357" s="123"/>
      <c r="P357" s="124"/>
      <c r="Q357" s="103"/>
      <c r="R357" s="124"/>
      <c r="S357" s="124"/>
    </row>
    <row r="358" spans="1:19" s="53" customFormat="1" ht="100" x14ac:dyDescent="0.55000000000000004">
      <c r="A358" s="118" t="s">
        <v>438</v>
      </c>
      <c r="B358" s="119" t="s">
        <v>1722</v>
      </c>
      <c r="C358" s="119" t="s">
        <v>1723</v>
      </c>
      <c r="D358" s="119" t="s">
        <v>1732</v>
      </c>
      <c r="E358" s="120"/>
      <c r="F358" s="121">
        <v>242351</v>
      </c>
      <c r="G358" s="113" t="s">
        <v>1746</v>
      </c>
      <c r="H358" s="122" t="s">
        <v>1739</v>
      </c>
      <c r="I358" s="122" t="s">
        <v>1739</v>
      </c>
      <c r="J358" s="113"/>
      <c r="K358" s="125"/>
      <c r="L358" s="100">
        <v>46113</v>
      </c>
      <c r="M358" s="100" t="s">
        <v>399</v>
      </c>
      <c r="N358" s="141" t="s">
        <v>1747</v>
      </c>
      <c r="O358" s="123"/>
      <c r="P358" s="124"/>
      <c r="Q358" s="124"/>
      <c r="R358" s="124"/>
      <c r="S358" s="124"/>
    </row>
    <row r="359" spans="1:19" s="53" customFormat="1" ht="100" x14ac:dyDescent="0.55000000000000004">
      <c r="A359" s="118" t="s">
        <v>438</v>
      </c>
      <c r="B359" s="119" t="s">
        <v>1722</v>
      </c>
      <c r="C359" s="119" t="s">
        <v>1723</v>
      </c>
      <c r="D359" s="119" t="s">
        <v>1748</v>
      </c>
      <c r="E359" s="120"/>
      <c r="F359" s="121">
        <v>241225</v>
      </c>
      <c r="G359" s="113" t="s">
        <v>1749</v>
      </c>
      <c r="H359" s="122" t="s">
        <v>16</v>
      </c>
      <c r="I359" s="122" t="s">
        <v>16</v>
      </c>
      <c r="J359" s="113"/>
      <c r="K359" s="125"/>
      <c r="L359" s="100">
        <v>46113</v>
      </c>
      <c r="M359" s="100" t="s">
        <v>399</v>
      </c>
      <c r="N359" s="141" t="s">
        <v>595</v>
      </c>
      <c r="O359" s="123"/>
      <c r="P359" s="124"/>
      <c r="Q359" s="124"/>
      <c r="R359" s="124"/>
      <c r="S359" s="124"/>
    </row>
    <row r="360" spans="1:19" s="53" customFormat="1" ht="100" x14ac:dyDescent="0.55000000000000004">
      <c r="A360" s="118" t="s">
        <v>438</v>
      </c>
      <c r="B360" s="119" t="s">
        <v>1722</v>
      </c>
      <c r="C360" s="119" t="s">
        <v>1723</v>
      </c>
      <c r="D360" s="119" t="s">
        <v>1748</v>
      </c>
      <c r="E360" s="120"/>
      <c r="F360" s="121">
        <v>241226</v>
      </c>
      <c r="G360" s="113" t="s">
        <v>1750</v>
      </c>
      <c r="H360" s="122" t="s">
        <v>30</v>
      </c>
      <c r="I360" s="122" t="s">
        <v>30</v>
      </c>
      <c r="J360" s="113" t="s">
        <v>1751</v>
      </c>
      <c r="K360" s="125"/>
      <c r="L360" s="100"/>
      <c r="M360" s="100"/>
      <c r="N360" s="100"/>
      <c r="O360" s="123"/>
      <c r="P360" s="124"/>
      <c r="Q360" s="103"/>
      <c r="R360" s="124"/>
      <c r="S360" s="124"/>
    </row>
    <row r="361" spans="1:19" s="53" customFormat="1" ht="100" x14ac:dyDescent="0.55000000000000004">
      <c r="A361" s="118" t="s">
        <v>438</v>
      </c>
      <c r="B361" s="119" t="s">
        <v>1722</v>
      </c>
      <c r="C361" s="119" t="s">
        <v>1723</v>
      </c>
      <c r="D361" s="119" t="s">
        <v>1748</v>
      </c>
      <c r="E361" s="120"/>
      <c r="F361" s="121">
        <v>242579</v>
      </c>
      <c r="G361" s="113" t="s">
        <v>1752</v>
      </c>
      <c r="H361" s="122" t="s">
        <v>30</v>
      </c>
      <c r="I361" s="122" t="s">
        <v>30</v>
      </c>
      <c r="J361" s="113" t="s">
        <v>1751</v>
      </c>
      <c r="K361" s="106" t="s">
        <v>1473</v>
      </c>
      <c r="L361" s="100"/>
      <c r="M361" s="100"/>
      <c r="N361" s="100"/>
      <c r="O361" s="123"/>
      <c r="P361" s="124"/>
      <c r="Q361" s="103"/>
      <c r="R361" s="124"/>
      <c r="S361" s="124"/>
    </row>
    <row r="362" spans="1:19" s="53" customFormat="1" ht="100" x14ac:dyDescent="0.55000000000000004">
      <c r="A362" s="118" t="s">
        <v>438</v>
      </c>
      <c r="B362" s="119" t="s">
        <v>1722</v>
      </c>
      <c r="C362" s="119" t="s">
        <v>1723</v>
      </c>
      <c r="D362" s="119" t="s">
        <v>1748</v>
      </c>
      <c r="E362" s="120"/>
      <c r="F362" s="121">
        <v>241227</v>
      </c>
      <c r="G362" s="113" t="s">
        <v>1753</v>
      </c>
      <c r="H362" s="122" t="s">
        <v>30</v>
      </c>
      <c r="I362" s="122" t="s">
        <v>30</v>
      </c>
      <c r="J362" s="113" t="s">
        <v>1754</v>
      </c>
      <c r="K362" s="125"/>
      <c r="L362" s="100"/>
      <c r="M362" s="100"/>
      <c r="N362" s="100"/>
      <c r="O362" s="123"/>
      <c r="P362" s="124"/>
      <c r="Q362" s="103"/>
      <c r="R362" s="124"/>
      <c r="S362" s="124"/>
    </row>
    <row r="363" spans="1:19" s="53" customFormat="1" ht="60" x14ac:dyDescent="0.55000000000000004">
      <c r="A363" s="118" t="s">
        <v>438</v>
      </c>
      <c r="B363" s="119" t="s">
        <v>1722</v>
      </c>
      <c r="C363" s="119" t="s">
        <v>1723</v>
      </c>
      <c r="D363" s="119" t="s">
        <v>1748</v>
      </c>
      <c r="E363" s="120"/>
      <c r="F363" s="121">
        <v>241228</v>
      </c>
      <c r="G363" s="113" t="s">
        <v>1755</v>
      </c>
      <c r="H363" s="122" t="s">
        <v>30</v>
      </c>
      <c r="I363" s="122" t="s">
        <v>30</v>
      </c>
      <c r="J363" s="113"/>
      <c r="K363" s="125"/>
      <c r="L363" s="100"/>
      <c r="M363" s="100"/>
      <c r="N363" s="100"/>
      <c r="O363" s="123"/>
      <c r="P363" s="124"/>
      <c r="Q363" s="103"/>
      <c r="R363" s="124"/>
      <c r="S363" s="124"/>
    </row>
    <row r="364" spans="1:19" s="53" customFormat="1" ht="140" x14ac:dyDescent="0.55000000000000004">
      <c r="A364" s="118" t="s">
        <v>438</v>
      </c>
      <c r="B364" s="119" t="s">
        <v>1722</v>
      </c>
      <c r="C364" s="119" t="s">
        <v>1723</v>
      </c>
      <c r="D364" s="119" t="s">
        <v>1748</v>
      </c>
      <c r="E364" s="120"/>
      <c r="F364" s="121">
        <v>241229</v>
      </c>
      <c r="G364" s="113" t="s">
        <v>1756</v>
      </c>
      <c r="H364" s="122" t="s">
        <v>30</v>
      </c>
      <c r="I364" s="122" t="s">
        <v>30</v>
      </c>
      <c r="J364" s="113"/>
      <c r="K364" s="125"/>
      <c r="L364" s="100"/>
      <c r="M364" s="100"/>
      <c r="N364" s="100"/>
      <c r="O364" s="123"/>
      <c r="P364" s="124"/>
      <c r="Q364" s="103"/>
      <c r="R364" s="124"/>
      <c r="S364" s="124"/>
    </row>
    <row r="365" spans="1:19" s="53" customFormat="1" ht="100" x14ac:dyDescent="0.55000000000000004">
      <c r="A365" s="118" t="s">
        <v>438</v>
      </c>
      <c r="B365" s="119" t="s">
        <v>1722</v>
      </c>
      <c r="C365" s="119" t="s">
        <v>1723</v>
      </c>
      <c r="D365" s="119" t="s">
        <v>1748</v>
      </c>
      <c r="E365" s="120"/>
      <c r="F365" s="121">
        <v>242352</v>
      </c>
      <c r="G365" s="113" t="s">
        <v>1757</v>
      </c>
      <c r="H365" s="122" t="s">
        <v>30</v>
      </c>
      <c r="I365" s="122" t="s">
        <v>30</v>
      </c>
      <c r="J365" s="113"/>
      <c r="K365" s="125"/>
      <c r="L365" s="100"/>
      <c r="M365" s="100"/>
      <c r="N365" s="100"/>
      <c r="O365" s="123"/>
      <c r="P365" s="124"/>
      <c r="Q365" s="103"/>
      <c r="R365" s="124"/>
      <c r="S365" s="124"/>
    </row>
    <row r="366" spans="1:19" s="53" customFormat="1" ht="140" x14ac:dyDescent="0.55000000000000004">
      <c r="A366" s="118" t="s">
        <v>438</v>
      </c>
      <c r="B366" s="119" t="s">
        <v>1722</v>
      </c>
      <c r="C366" s="119" t="s">
        <v>1723</v>
      </c>
      <c r="D366" s="119" t="s">
        <v>1748</v>
      </c>
      <c r="E366" s="121"/>
      <c r="F366" s="121">
        <v>242580</v>
      </c>
      <c r="G366" s="113" t="s">
        <v>1758</v>
      </c>
      <c r="H366" s="122" t="s">
        <v>30</v>
      </c>
      <c r="I366" s="122" t="s">
        <v>30</v>
      </c>
      <c r="J366" s="113" t="s">
        <v>1759</v>
      </c>
      <c r="K366" s="125" t="s">
        <v>1760</v>
      </c>
      <c r="L366" s="100"/>
      <c r="M366" s="100"/>
      <c r="N366" s="100"/>
      <c r="O366" s="123"/>
      <c r="P366" s="124"/>
      <c r="Q366" s="103"/>
      <c r="R366" s="124"/>
      <c r="S366" s="124"/>
    </row>
    <row r="367" spans="1:19" s="53" customFormat="1" ht="60" x14ac:dyDescent="0.55000000000000004">
      <c r="A367" s="118" t="s">
        <v>438</v>
      </c>
      <c r="B367" s="119" t="s">
        <v>1722</v>
      </c>
      <c r="C367" s="119" t="s">
        <v>1723</v>
      </c>
      <c r="D367" s="119" t="s">
        <v>1748</v>
      </c>
      <c r="E367" s="120"/>
      <c r="F367" s="121">
        <v>242354</v>
      </c>
      <c r="G367" s="113" t="s">
        <v>1761</v>
      </c>
      <c r="H367" s="122" t="s">
        <v>30</v>
      </c>
      <c r="I367" s="122" t="s">
        <v>30</v>
      </c>
      <c r="J367" s="113"/>
      <c r="K367" s="125"/>
      <c r="L367" s="100"/>
      <c r="M367" s="100"/>
      <c r="N367" s="100"/>
      <c r="O367" s="123"/>
      <c r="P367" s="124"/>
      <c r="Q367" s="103"/>
      <c r="R367" s="124"/>
      <c r="S367" s="124"/>
    </row>
    <row r="368" spans="1:19" s="53" customFormat="1" ht="180" x14ac:dyDescent="0.55000000000000004">
      <c r="A368" s="118" t="s">
        <v>438</v>
      </c>
      <c r="B368" s="119" t="s">
        <v>1722</v>
      </c>
      <c r="C368" s="119" t="s">
        <v>1723</v>
      </c>
      <c r="D368" s="119" t="s">
        <v>1762</v>
      </c>
      <c r="E368" s="120"/>
      <c r="F368" s="121">
        <v>241230</v>
      </c>
      <c r="G368" s="113" t="s">
        <v>1763</v>
      </c>
      <c r="H368" s="122" t="s">
        <v>30</v>
      </c>
      <c r="I368" s="122" t="s">
        <v>30</v>
      </c>
      <c r="J368" s="113" t="s">
        <v>1764</v>
      </c>
      <c r="K368" s="125"/>
      <c r="L368" s="100"/>
      <c r="M368" s="100"/>
      <c r="N368" s="100"/>
      <c r="O368" s="123"/>
      <c r="P368" s="124"/>
      <c r="Q368" s="103"/>
      <c r="R368" s="124"/>
      <c r="S368" s="124"/>
    </row>
    <row r="369" spans="1:19" s="53" customFormat="1" ht="140" x14ac:dyDescent="0.55000000000000004">
      <c r="A369" s="118" t="s">
        <v>438</v>
      </c>
      <c r="B369" s="119" t="s">
        <v>1722</v>
      </c>
      <c r="C369" s="119" t="s">
        <v>1765</v>
      </c>
      <c r="D369" s="119" t="s">
        <v>1766</v>
      </c>
      <c r="E369" s="120" t="s">
        <v>414</v>
      </c>
      <c r="F369" s="121">
        <v>241231</v>
      </c>
      <c r="G369" s="113" t="s">
        <v>1767</v>
      </c>
      <c r="H369" s="122" t="s">
        <v>16</v>
      </c>
      <c r="I369" s="122" t="s">
        <v>16</v>
      </c>
      <c r="J369" s="113"/>
      <c r="K369" s="125"/>
      <c r="L369" s="100">
        <v>46113</v>
      </c>
      <c r="M369" s="100" t="s">
        <v>399</v>
      </c>
      <c r="N369" s="141" t="s">
        <v>1747</v>
      </c>
      <c r="O369" s="123"/>
      <c r="P369" s="124"/>
      <c r="Q369" s="124"/>
      <c r="R369" s="124"/>
      <c r="S369" s="124"/>
    </row>
    <row r="370" spans="1:19" s="53" customFormat="1" ht="60" x14ac:dyDescent="0.55000000000000004">
      <c r="A370" s="118" t="s">
        <v>438</v>
      </c>
      <c r="B370" s="119" t="s">
        <v>1722</v>
      </c>
      <c r="C370" s="119" t="s">
        <v>1765</v>
      </c>
      <c r="D370" s="119" t="s">
        <v>1766</v>
      </c>
      <c r="E370" s="120"/>
      <c r="F370" s="121">
        <v>241232</v>
      </c>
      <c r="G370" s="113" t="s">
        <v>1768</v>
      </c>
      <c r="H370" s="122" t="s">
        <v>30</v>
      </c>
      <c r="I370" s="122" t="s">
        <v>30</v>
      </c>
      <c r="J370" s="113"/>
      <c r="K370" s="125"/>
      <c r="L370" s="100"/>
      <c r="M370" s="100"/>
      <c r="N370" s="100"/>
      <c r="O370" s="123"/>
      <c r="P370" s="124"/>
      <c r="Q370" s="103"/>
      <c r="R370" s="124"/>
      <c r="S370" s="124"/>
    </row>
    <row r="371" spans="1:19" s="53" customFormat="1" ht="60" x14ac:dyDescent="0.55000000000000004">
      <c r="A371" s="118" t="s">
        <v>438</v>
      </c>
      <c r="B371" s="119" t="s">
        <v>1722</v>
      </c>
      <c r="C371" s="119" t="s">
        <v>1765</v>
      </c>
      <c r="D371" s="119" t="s">
        <v>1766</v>
      </c>
      <c r="E371" s="120"/>
      <c r="F371" s="121">
        <v>242355</v>
      </c>
      <c r="G371" s="113" t="s">
        <v>1769</v>
      </c>
      <c r="H371" s="122" t="s">
        <v>30</v>
      </c>
      <c r="I371" s="122" t="s">
        <v>30</v>
      </c>
      <c r="J371" s="113"/>
      <c r="K371" s="125"/>
      <c r="L371" s="100"/>
      <c r="M371" s="100"/>
      <c r="N371" s="100"/>
      <c r="O371" s="123"/>
      <c r="P371" s="124"/>
      <c r="Q371" s="103"/>
      <c r="R371" s="124"/>
      <c r="S371" s="124"/>
    </row>
    <row r="372" spans="1:19" s="53" customFormat="1" ht="140" x14ac:dyDescent="0.55000000000000004">
      <c r="A372" s="118" t="s">
        <v>438</v>
      </c>
      <c r="B372" s="119" t="s">
        <v>1722</v>
      </c>
      <c r="C372" s="119" t="s">
        <v>1765</v>
      </c>
      <c r="D372" s="119" t="s">
        <v>1770</v>
      </c>
      <c r="E372" s="120"/>
      <c r="F372" s="121">
        <v>241233</v>
      </c>
      <c r="G372" s="113" t="s">
        <v>1771</v>
      </c>
      <c r="H372" s="122" t="s">
        <v>30</v>
      </c>
      <c r="I372" s="122" t="s">
        <v>30</v>
      </c>
      <c r="J372" s="113"/>
      <c r="K372" s="125"/>
      <c r="L372" s="100"/>
      <c r="M372" s="100"/>
      <c r="N372" s="100"/>
      <c r="O372" s="123"/>
      <c r="P372" s="124"/>
      <c r="Q372" s="103"/>
      <c r="R372" s="124"/>
      <c r="S372" s="124"/>
    </row>
    <row r="373" spans="1:19" s="53" customFormat="1" ht="100" x14ac:dyDescent="0.55000000000000004">
      <c r="A373" s="118" t="s">
        <v>438</v>
      </c>
      <c r="B373" s="119" t="s">
        <v>1722</v>
      </c>
      <c r="C373" s="119" t="s">
        <v>1765</v>
      </c>
      <c r="D373" s="119" t="s">
        <v>1770</v>
      </c>
      <c r="E373" s="120"/>
      <c r="F373" s="121">
        <v>241234</v>
      </c>
      <c r="G373" s="113" t="s">
        <v>1772</v>
      </c>
      <c r="H373" s="122" t="s">
        <v>30</v>
      </c>
      <c r="I373" s="122" t="s">
        <v>30</v>
      </c>
      <c r="J373" s="113" t="s">
        <v>1773</v>
      </c>
      <c r="K373" s="125"/>
      <c r="L373" s="100"/>
      <c r="M373" s="100"/>
      <c r="N373" s="100"/>
      <c r="O373" s="123"/>
      <c r="P373" s="124"/>
      <c r="Q373" s="103"/>
      <c r="R373" s="124"/>
      <c r="S373" s="124"/>
    </row>
    <row r="374" spans="1:19" s="53" customFormat="1" ht="100" x14ac:dyDescent="0.55000000000000004">
      <c r="A374" s="118" t="s">
        <v>438</v>
      </c>
      <c r="B374" s="119" t="s">
        <v>1722</v>
      </c>
      <c r="C374" s="119" t="s">
        <v>1765</v>
      </c>
      <c r="D374" s="119" t="s">
        <v>1770</v>
      </c>
      <c r="E374" s="120"/>
      <c r="F374" s="121">
        <v>242581</v>
      </c>
      <c r="G374" s="113" t="s">
        <v>1774</v>
      </c>
      <c r="H374" s="122" t="s">
        <v>30</v>
      </c>
      <c r="I374" s="122" t="s">
        <v>30</v>
      </c>
      <c r="J374" s="113" t="s">
        <v>1773</v>
      </c>
      <c r="K374" s="106" t="s">
        <v>1473</v>
      </c>
      <c r="L374" s="100"/>
      <c r="M374" s="100"/>
      <c r="N374" s="100"/>
      <c r="O374" s="123"/>
      <c r="P374" s="124"/>
      <c r="Q374" s="103"/>
      <c r="R374" s="124"/>
      <c r="S374" s="124"/>
    </row>
    <row r="375" spans="1:19" s="53" customFormat="1" ht="60" x14ac:dyDescent="0.55000000000000004">
      <c r="A375" s="118" t="s">
        <v>438</v>
      </c>
      <c r="B375" s="119" t="s">
        <v>1722</v>
      </c>
      <c r="C375" s="119" t="s">
        <v>1765</v>
      </c>
      <c r="D375" s="119" t="s">
        <v>1770</v>
      </c>
      <c r="E375" s="120"/>
      <c r="F375" s="121">
        <v>241235</v>
      </c>
      <c r="G375" s="113" t="s">
        <v>1775</v>
      </c>
      <c r="H375" s="122" t="s">
        <v>30</v>
      </c>
      <c r="I375" s="122" t="s">
        <v>30</v>
      </c>
      <c r="J375" s="113"/>
      <c r="K375" s="125"/>
      <c r="L375" s="100"/>
      <c r="M375" s="100"/>
      <c r="N375" s="100"/>
      <c r="O375" s="123"/>
      <c r="P375" s="124"/>
      <c r="Q375" s="103"/>
      <c r="R375" s="124"/>
      <c r="S375" s="124"/>
    </row>
    <row r="376" spans="1:19" s="53" customFormat="1" ht="60" x14ac:dyDescent="0.55000000000000004">
      <c r="A376" s="118" t="s">
        <v>438</v>
      </c>
      <c r="B376" s="119" t="s">
        <v>1722</v>
      </c>
      <c r="C376" s="119" t="s">
        <v>1765</v>
      </c>
      <c r="D376" s="119" t="s">
        <v>1770</v>
      </c>
      <c r="E376" s="120"/>
      <c r="F376" s="121">
        <v>241236</v>
      </c>
      <c r="G376" s="113" t="s">
        <v>1776</v>
      </c>
      <c r="H376" s="122" t="s">
        <v>30</v>
      </c>
      <c r="I376" s="122" t="s">
        <v>30</v>
      </c>
      <c r="J376" s="113"/>
      <c r="K376" s="125"/>
      <c r="L376" s="100"/>
      <c r="M376" s="100"/>
      <c r="N376" s="100"/>
      <c r="O376" s="123"/>
      <c r="P376" s="124"/>
      <c r="Q376" s="103"/>
      <c r="R376" s="124"/>
      <c r="S376" s="124"/>
    </row>
    <row r="377" spans="1:19" s="53" customFormat="1" ht="80" x14ac:dyDescent="0.55000000000000004">
      <c r="A377" s="118" t="s">
        <v>438</v>
      </c>
      <c r="B377" s="119" t="s">
        <v>1722</v>
      </c>
      <c r="C377" s="119" t="s">
        <v>1765</v>
      </c>
      <c r="D377" s="119" t="s">
        <v>1770</v>
      </c>
      <c r="E377" s="120"/>
      <c r="F377" s="121">
        <v>241237</v>
      </c>
      <c r="G377" s="113" t="s">
        <v>1777</v>
      </c>
      <c r="H377" s="122" t="s">
        <v>30</v>
      </c>
      <c r="I377" s="122" t="s">
        <v>30</v>
      </c>
      <c r="J377" s="113"/>
      <c r="K377" s="125"/>
      <c r="L377" s="100"/>
      <c r="M377" s="100"/>
      <c r="N377" s="100"/>
      <c r="O377" s="123"/>
      <c r="P377" s="124"/>
      <c r="Q377" s="103"/>
      <c r="R377" s="124"/>
      <c r="S377" s="124"/>
    </row>
    <row r="378" spans="1:19" s="53" customFormat="1" ht="100" x14ac:dyDescent="0.55000000000000004">
      <c r="A378" s="118" t="s">
        <v>438</v>
      </c>
      <c r="B378" s="119" t="s">
        <v>1722</v>
      </c>
      <c r="C378" s="119" t="s">
        <v>1765</v>
      </c>
      <c r="D378" s="119" t="s">
        <v>1778</v>
      </c>
      <c r="E378" s="120"/>
      <c r="F378" s="121">
        <v>241238</v>
      </c>
      <c r="G378" s="113" t="s">
        <v>1779</v>
      </c>
      <c r="H378" s="122" t="s">
        <v>16</v>
      </c>
      <c r="I378" s="122" t="s">
        <v>16</v>
      </c>
      <c r="J378" s="113"/>
      <c r="K378" s="125"/>
      <c r="L378" s="100">
        <v>46113</v>
      </c>
      <c r="M378" s="100" t="s">
        <v>399</v>
      </c>
      <c r="N378" s="141" t="s">
        <v>595</v>
      </c>
      <c r="O378" s="123"/>
      <c r="P378" s="124"/>
      <c r="Q378" s="124"/>
      <c r="R378" s="124"/>
      <c r="S378" s="124"/>
    </row>
    <row r="379" spans="1:19" s="53" customFormat="1" ht="60" x14ac:dyDescent="0.55000000000000004">
      <c r="A379" s="118" t="s">
        <v>438</v>
      </c>
      <c r="B379" s="119" t="s">
        <v>1722</v>
      </c>
      <c r="C379" s="119" t="s">
        <v>1765</v>
      </c>
      <c r="D379" s="119" t="s">
        <v>1778</v>
      </c>
      <c r="E379" s="120"/>
      <c r="F379" s="121">
        <v>241239</v>
      </c>
      <c r="G379" s="113" t="s">
        <v>1780</v>
      </c>
      <c r="H379" s="122" t="s">
        <v>30</v>
      </c>
      <c r="I379" s="122" t="s">
        <v>30</v>
      </c>
      <c r="J379" s="113"/>
      <c r="K379" s="125"/>
      <c r="L379" s="100"/>
      <c r="M379" s="100"/>
      <c r="N379" s="100"/>
      <c r="O379" s="123"/>
      <c r="P379" s="124"/>
      <c r="Q379" s="103"/>
      <c r="R379" s="124"/>
      <c r="S379" s="124"/>
    </row>
    <row r="380" spans="1:19" s="53" customFormat="1" ht="80" x14ac:dyDescent="0.55000000000000004">
      <c r="A380" s="118" t="s">
        <v>438</v>
      </c>
      <c r="B380" s="119" t="s">
        <v>1722</v>
      </c>
      <c r="C380" s="119" t="s">
        <v>1765</v>
      </c>
      <c r="D380" s="119" t="s">
        <v>1778</v>
      </c>
      <c r="E380" s="120"/>
      <c r="F380" s="121">
        <v>242356</v>
      </c>
      <c r="G380" s="113" t="s">
        <v>1781</v>
      </c>
      <c r="H380" s="122" t="s">
        <v>29</v>
      </c>
      <c r="I380" s="122" t="s">
        <v>29</v>
      </c>
      <c r="J380" s="113"/>
      <c r="K380" s="125"/>
      <c r="L380" s="100"/>
      <c r="M380" s="100"/>
      <c r="N380" s="100"/>
      <c r="O380" s="123"/>
      <c r="P380" s="124"/>
      <c r="Q380" s="103"/>
      <c r="R380" s="124"/>
      <c r="S380" s="124"/>
    </row>
    <row r="381" spans="1:19" s="53" customFormat="1" ht="80" x14ac:dyDescent="0.55000000000000004">
      <c r="A381" s="118" t="s">
        <v>438</v>
      </c>
      <c r="B381" s="119" t="s">
        <v>1722</v>
      </c>
      <c r="C381" s="119" t="s">
        <v>1765</v>
      </c>
      <c r="D381" s="119" t="s">
        <v>1778</v>
      </c>
      <c r="E381" s="120"/>
      <c r="F381" s="146">
        <v>242357</v>
      </c>
      <c r="G381" s="113" t="s">
        <v>1782</v>
      </c>
      <c r="H381" s="122" t="s">
        <v>29</v>
      </c>
      <c r="I381" s="122" t="s">
        <v>29</v>
      </c>
      <c r="J381" s="113"/>
      <c r="K381" s="125"/>
      <c r="L381" s="100"/>
      <c r="M381" s="100"/>
      <c r="N381" s="100"/>
      <c r="O381" s="123"/>
      <c r="P381" s="124"/>
      <c r="Q381" s="103"/>
      <c r="R381" s="124"/>
      <c r="S381" s="124"/>
    </row>
    <row r="382" spans="1:19" s="53" customFormat="1" ht="100" x14ac:dyDescent="0.55000000000000004">
      <c r="A382" s="118" t="s">
        <v>438</v>
      </c>
      <c r="B382" s="119" t="s">
        <v>1722</v>
      </c>
      <c r="C382" s="119" t="s">
        <v>1765</v>
      </c>
      <c r="D382" s="119" t="s">
        <v>1778</v>
      </c>
      <c r="E382" s="120"/>
      <c r="F382" s="121">
        <v>242582</v>
      </c>
      <c r="G382" s="113" t="s">
        <v>1752</v>
      </c>
      <c r="H382" s="122" t="s">
        <v>29</v>
      </c>
      <c r="I382" s="122" t="s">
        <v>29</v>
      </c>
      <c r="J382" s="113"/>
      <c r="K382" s="106" t="s">
        <v>1473</v>
      </c>
      <c r="L382" s="100"/>
      <c r="M382" s="100"/>
      <c r="N382" s="100"/>
      <c r="O382" s="123"/>
      <c r="P382" s="124"/>
      <c r="Q382" s="103"/>
      <c r="R382" s="124"/>
      <c r="S382" s="124"/>
    </row>
    <row r="383" spans="1:19" s="53" customFormat="1" ht="40" x14ac:dyDescent="0.55000000000000004">
      <c r="A383" s="118" t="s">
        <v>438</v>
      </c>
      <c r="B383" s="119" t="s">
        <v>1722</v>
      </c>
      <c r="C383" s="119" t="s">
        <v>1765</v>
      </c>
      <c r="D383" s="119" t="s">
        <v>1778</v>
      </c>
      <c r="E383" s="120"/>
      <c r="F383" s="121">
        <v>242358</v>
      </c>
      <c r="G383" s="113" t="s">
        <v>1783</v>
      </c>
      <c r="H383" s="122" t="s">
        <v>30</v>
      </c>
      <c r="I383" s="122" t="s">
        <v>30</v>
      </c>
      <c r="J383" s="113"/>
      <c r="K383" s="125"/>
      <c r="L383" s="100"/>
      <c r="M383" s="100"/>
      <c r="N383" s="100"/>
      <c r="O383" s="123"/>
      <c r="P383" s="124"/>
      <c r="Q383" s="103"/>
      <c r="R383" s="124"/>
      <c r="S383" s="124"/>
    </row>
    <row r="384" spans="1:19" s="53" customFormat="1" ht="100" x14ac:dyDescent="0.55000000000000004">
      <c r="A384" s="118" t="s">
        <v>438</v>
      </c>
      <c r="B384" s="119" t="s">
        <v>1722</v>
      </c>
      <c r="C384" s="119" t="s">
        <v>1784</v>
      </c>
      <c r="D384" s="119" t="s">
        <v>1785</v>
      </c>
      <c r="E384" s="120"/>
      <c r="F384" s="121">
        <v>241240</v>
      </c>
      <c r="G384" s="113" t="s">
        <v>1786</v>
      </c>
      <c r="H384" s="122" t="s">
        <v>16</v>
      </c>
      <c r="I384" s="122" t="s">
        <v>16</v>
      </c>
      <c r="J384" s="113"/>
      <c r="K384" s="125"/>
      <c r="L384" s="100">
        <v>46113</v>
      </c>
      <c r="M384" s="100" t="s">
        <v>399</v>
      </c>
      <c r="N384" s="141" t="s">
        <v>595</v>
      </c>
      <c r="O384" s="123"/>
      <c r="P384" s="124"/>
      <c r="Q384" s="124"/>
      <c r="R384" s="124"/>
      <c r="S384" s="124"/>
    </row>
    <row r="385" spans="1:19" s="53" customFormat="1" ht="60" x14ac:dyDescent="0.55000000000000004">
      <c r="A385" s="118" t="s">
        <v>438</v>
      </c>
      <c r="B385" s="119" t="s">
        <v>1722</v>
      </c>
      <c r="C385" s="119" t="s">
        <v>1784</v>
      </c>
      <c r="D385" s="119" t="s">
        <v>1785</v>
      </c>
      <c r="E385" s="120"/>
      <c r="F385" s="121">
        <v>241241</v>
      </c>
      <c r="G385" s="113" t="s">
        <v>1787</v>
      </c>
      <c r="H385" s="122" t="s">
        <v>30</v>
      </c>
      <c r="I385" s="122" t="s">
        <v>30</v>
      </c>
      <c r="J385" s="113"/>
      <c r="K385" s="125"/>
      <c r="L385" s="100"/>
      <c r="M385" s="100"/>
      <c r="N385" s="100"/>
      <c r="O385" s="123"/>
      <c r="P385" s="124"/>
      <c r="Q385" s="103"/>
      <c r="R385" s="124"/>
      <c r="S385" s="124"/>
    </row>
    <row r="386" spans="1:19" s="53" customFormat="1" ht="80" x14ac:dyDescent="0.55000000000000004">
      <c r="A386" s="118" t="s">
        <v>438</v>
      </c>
      <c r="B386" s="119" t="s">
        <v>1722</v>
      </c>
      <c r="C386" s="119" t="s">
        <v>1784</v>
      </c>
      <c r="D386" s="119" t="s">
        <v>1785</v>
      </c>
      <c r="E386" s="120"/>
      <c r="F386" s="121">
        <v>242359</v>
      </c>
      <c r="G386" s="113" t="s">
        <v>1788</v>
      </c>
      <c r="H386" s="122" t="s">
        <v>29</v>
      </c>
      <c r="I386" s="122" t="s">
        <v>29</v>
      </c>
      <c r="J386" s="113"/>
      <c r="K386" s="125"/>
      <c r="L386" s="100"/>
      <c r="M386" s="100"/>
      <c r="N386" s="100"/>
      <c r="O386" s="123"/>
      <c r="P386" s="124"/>
      <c r="Q386" s="103"/>
      <c r="R386" s="124"/>
      <c r="S386" s="124"/>
    </row>
    <row r="387" spans="1:19" s="53" customFormat="1" ht="60" x14ac:dyDescent="0.55000000000000004">
      <c r="A387" s="118" t="s">
        <v>438</v>
      </c>
      <c r="B387" s="119" t="s">
        <v>1722</v>
      </c>
      <c r="C387" s="119" t="s">
        <v>1784</v>
      </c>
      <c r="D387" s="119" t="s">
        <v>1785</v>
      </c>
      <c r="E387" s="120"/>
      <c r="F387" s="146">
        <v>242360</v>
      </c>
      <c r="G387" s="113" t="s">
        <v>1789</v>
      </c>
      <c r="H387" s="122" t="s">
        <v>29</v>
      </c>
      <c r="I387" s="122" t="s">
        <v>29</v>
      </c>
      <c r="J387" s="113"/>
      <c r="K387" s="125"/>
      <c r="L387" s="100"/>
      <c r="M387" s="100"/>
      <c r="N387" s="100"/>
      <c r="O387" s="123"/>
      <c r="P387" s="124"/>
      <c r="Q387" s="103"/>
      <c r="R387" s="124"/>
      <c r="S387" s="124"/>
    </row>
    <row r="388" spans="1:19" s="53" customFormat="1" ht="100" x14ac:dyDescent="0.55000000000000004">
      <c r="A388" s="118" t="s">
        <v>438</v>
      </c>
      <c r="B388" s="119" t="s">
        <v>1722</v>
      </c>
      <c r="C388" s="119" t="s">
        <v>1784</v>
      </c>
      <c r="D388" s="119" t="s">
        <v>1785</v>
      </c>
      <c r="E388" s="120"/>
      <c r="F388" s="121">
        <v>242583</v>
      </c>
      <c r="G388" s="113" t="s">
        <v>1752</v>
      </c>
      <c r="H388" s="122" t="s">
        <v>29</v>
      </c>
      <c r="I388" s="122" t="s">
        <v>29</v>
      </c>
      <c r="J388" s="113"/>
      <c r="K388" s="106" t="s">
        <v>1473</v>
      </c>
      <c r="L388" s="100"/>
      <c r="M388" s="100"/>
      <c r="N388" s="100"/>
      <c r="O388" s="123"/>
      <c r="P388" s="124"/>
      <c r="Q388" s="103"/>
      <c r="R388" s="124"/>
      <c r="S388" s="124"/>
    </row>
    <row r="389" spans="1:19" s="53" customFormat="1" ht="40" x14ac:dyDescent="0.55000000000000004">
      <c r="A389" s="118" t="s">
        <v>438</v>
      </c>
      <c r="B389" s="119" t="s">
        <v>1722</v>
      </c>
      <c r="C389" s="119" t="s">
        <v>1784</v>
      </c>
      <c r="D389" s="119" t="s">
        <v>1785</v>
      </c>
      <c r="E389" s="120"/>
      <c r="F389" s="121">
        <v>242361</v>
      </c>
      <c r="G389" s="113" t="s">
        <v>1783</v>
      </c>
      <c r="H389" s="122" t="s">
        <v>30</v>
      </c>
      <c r="I389" s="122" t="s">
        <v>30</v>
      </c>
      <c r="J389" s="113"/>
      <c r="K389" s="125"/>
      <c r="L389" s="100"/>
      <c r="M389" s="100"/>
      <c r="N389" s="100"/>
      <c r="O389" s="123"/>
      <c r="P389" s="124"/>
      <c r="Q389" s="103"/>
      <c r="R389" s="124"/>
      <c r="S389" s="124"/>
    </row>
    <row r="390" spans="1:19" s="53" customFormat="1" ht="80" x14ac:dyDescent="0.55000000000000004">
      <c r="A390" s="118" t="s">
        <v>438</v>
      </c>
      <c r="B390" s="119" t="s">
        <v>1722</v>
      </c>
      <c r="C390" s="119" t="s">
        <v>1784</v>
      </c>
      <c r="D390" s="119" t="s">
        <v>1790</v>
      </c>
      <c r="E390" s="120"/>
      <c r="F390" s="121">
        <v>241242</v>
      </c>
      <c r="G390" s="113" t="s">
        <v>1791</v>
      </c>
      <c r="H390" s="122" t="s">
        <v>16</v>
      </c>
      <c r="I390" s="122" t="s">
        <v>16</v>
      </c>
      <c r="J390" s="113"/>
      <c r="K390" s="125"/>
      <c r="L390" s="100">
        <v>46113</v>
      </c>
      <c r="M390" s="100" t="s">
        <v>399</v>
      </c>
      <c r="N390" s="141" t="s">
        <v>1792</v>
      </c>
      <c r="O390" s="123"/>
      <c r="P390" s="124"/>
      <c r="Q390" s="124"/>
      <c r="R390" s="124"/>
      <c r="S390" s="124"/>
    </row>
    <row r="391" spans="1:19" s="53" customFormat="1" ht="80" x14ac:dyDescent="0.55000000000000004">
      <c r="A391" s="118" t="s">
        <v>438</v>
      </c>
      <c r="B391" s="119" t="s">
        <v>1722</v>
      </c>
      <c r="C391" s="119" t="s">
        <v>1784</v>
      </c>
      <c r="D391" s="119" t="s">
        <v>1790</v>
      </c>
      <c r="E391" s="120"/>
      <c r="F391" s="121">
        <v>241243</v>
      </c>
      <c r="G391" s="113" t="s">
        <v>1793</v>
      </c>
      <c r="H391" s="122" t="s">
        <v>16</v>
      </c>
      <c r="I391" s="122" t="s">
        <v>16</v>
      </c>
      <c r="J391" s="113"/>
      <c r="K391" s="125"/>
      <c r="L391" s="100">
        <v>46113</v>
      </c>
      <c r="M391" s="100" t="s">
        <v>399</v>
      </c>
      <c r="N391" s="141" t="s">
        <v>1792</v>
      </c>
      <c r="O391" s="123"/>
      <c r="P391" s="124"/>
      <c r="Q391" s="124"/>
      <c r="R391" s="124"/>
      <c r="S391" s="124"/>
    </row>
    <row r="392" spans="1:19" s="53" customFormat="1" ht="160" x14ac:dyDescent="0.55000000000000004">
      <c r="A392" s="118" t="s">
        <v>438</v>
      </c>
      <c r="B392" s="119" t="s">
        <v>1722</v>
      </c>
      <c r="C392" s="119" t="s">
        <v>1784</v>
      </c>
      <c r="D392" s="119" t="s">
        <v>1790</v>
      </c>
      <c r="E392" s="120"/>
      <c r="F392" s="121">
        <v>241244</v>
      </c>
      <c r="G392" s="113" t="s">
        <v>1794</v>
      </c>
      <c r="H392" s="122" t="s">
        <v>16</v>
      </c>
      <c r="I392" s="122" t="s">
        <v>16</v>
      </c>
      <c r="J392" s="113" t="s">
        <v>1795</v>
      </c>
      <c r="K392" s="125"/>
      <c r="L392" s="100">
        <v>46113</v>
      </c>
      <c r="M392" s="100" t="s">
        <v>399</v>
      </c>
      <c r="N392" s="141" t="s">
        <v>1796</v>
      </c>
      <c r="O392" s="123"/>
      <c r="P392" s="124"/>
      <c r="Q392" s="124"/>
      <c r="R392" s="124"/>
      <c r="S392" s="124"/>
    </row>
    <row r="393" spans="1:19" s="53" customFormat="1" ht="60" x14ac:dyDescent="0.55000000000000004">
      <c r="A393" s="118" t="s">
        <v>438</v>
      </c>
      <c r="B393" s="119" t="s">
        <v>1722</v>
      </c>
      <c r="C393" s="119" t="s">
        <v>1784</v>
      </c>
      <c r="D393" s="119" t="s">
        <v>1790</v>
      </c>
      <c r="E393" s="120"/>
      <c r="F393" s="121">
        <v>241245</v>
      </c>
      <c r="G393" s="113" t="s">
        <v>1797</v>
      </c>
      <c r="H393" s="122" t="s">
        <v>30</v>
      </c>
      <c r="I393" s="122" t="s">
        <v>30</v>
      </c>
      <c r="J393" s="113"/>
      <c r="K393" s="125"/>
      <c r="L393" s="100"/>
      <c r="M393" s="100"/>
      <c r="N393" s="100"/>
      <c r="O393" s="123"/>
      <c r="P393" s="124"/>
      <c r="Q393" s="103"/>
      <c r="R393" s="124"/>
      <c r="S393" s="124"/>
    </row>
    <row r="394" spans="1:19" s="53" customFormat="1" ht="60" x14ac:dyDescent="0.55000000000000004">
      <c r="A394" s="118" t="s">
        <v>438</v>
      </c>
      <c r="B394" s="119" t="s">
        <v>1722</v>
      </c>
      <c r="C394" s="119" t="s">
        <v>1784</v>
      </c>
      <c r="D394" s="119" t="s">
        <v>1790</v>
      </c>
      <c r="E394" s="120"/>
      <c r="F394" s="121">
        <v>241246</v>
      </c>
      <c r="G394" s="113" t="s">
        <v>1798</v>
      </c>
      <c r="H394" s="122" t="s">
        <v>30</v>
      </c>
      <c r="I394" s="122" t="s">
        <v>30</v>
      </c>
      <c r="J394" s="113"/>
      <c r="K394" s="125"/>
      <c r="L394" s="100"/>
      <c r="M394" s="100"/>
      <c r="N394" s="100"/>
      <c r="O394" s="123"/>
      <c r="P394" s="124"/>
      <c r="Q394" s="103"/>
      <c r="R394" s="124"/>
      <c r="S394" s="124"/>
    </row>
    <row r="395" spans="1:19" s="53" customFormat="1" ht="60" x14ac:dyDescent="0.55000000000000004">
      <c r="A395" s="118" t="s">
        <v>438</v>
      </c>
      <c r="B395" s="119" t="s">
        <v>1722</v>
      </c>
      <c r="C395" s="119" t="s">
        <v>1784</v>
      </c>
      <c r="D395" s="119" t="s">
        <v>1790</v>
      </c>
      <c r="E395" s="120"/>
      <c r="F395" s="121">
        <v>241247</v>
      </c>
      <c r="G395" s="113" t="s">
        <v>1799</v>
      </c>
      <c r="H395" s="122" t="s">
        <v>30</v>
      </c>
      <c r="I395" s="122" t="s">
        <v>30</v>
      </c>
      <c r="J395" s="113"/>
      <c r="K395" s="125"/>
      <c r="L395" s="100"/>
      <c r="M395" s="100"/>
      <c r="N395" s="100"/>
      <c r="O395" s="123"/>
      <c r="P395" s="124"/>
      <c r="Q395" s="103"/>
      <c r="R395" s="124"/>
      <c r="S395" s="124"/>
    </row>
    <row r="396" spans="1:19" s="53" customFormat="1" ht="140" x14ac:dyDescent="0.55000000000000004">
      <c r="A396" s="118" t="s">
        <v>438</v>
      </c>
      <c r="B396" s="119" t="s">
        <v>1722</v>
      </c>
      <c r="C396" s="119" t="s">
        <v>1784</v>
      </c>
      <c r="D396" s="119" t="s">
        <v>1800</v>
      </c>
      <c r="E396" s="120"/>
      <c r="F396" s="121">
        <v>241248</v>
      </c>
      <c r="G396" s="113" t="s">
        <v>1801</v>
      </c>
      <c r="H396" s="122" t="s">
        <v>16</v>
      </c>
      <c r="I396" s="122" t="s">
        <v>16</v>
      </c>
      <c r="J396" s="113"/>
      <c r="K396" s="125"/>
      <c r="L396" s="100">
        <v>46113</v>
      </c>
      <c r="M396" s="100" t="s">
        <v>399</v>
      </c>
      <c r="N396" s="141" t="s">
        <v>1802</v>
      </c>
      <c r="O396" s="123"/>
      <c r="P396" s="124"/>
      <c r="Q396" s="124"/>
      <c r="R396" s="124"/>
      <c r="S396" s="124"/>
    </row>
    <row r="397" spans="1:19" s="53" customFormat="1" ht="60" x14ac:dyDescent="0.55000000000000004">
      <c r="A397" s="118" t="s">
        <v>438</v>
      </c>
      <c r="B397" s="119" t="s">
        <v>1722</v>
      </c>
      <c r="C397" s="119" t="s">
        <v>1784</v>
      </c>
      <c r="D397" s="119" t="s">
        <v>1800</v>
      </c>
      <c r="E397" s="120"/>
      <c r="F397" s="121">
        <v>241249</v>
      </c>
      <c r="G397" s="113" t="s">
        <v>1803</v>
      </c>
      <c r="H397" s="122" t="s">
        <v>30</v>
      </c>
      <c r="I397" s="122" t="s">
        <v>30</v>
      </c>
      <c r="J397" s="113"/>
      <c r="K397" s="125"/>
      <c r="L397" s="100"/>
      <c r="M397" s="100"/>
      <c r="N397" s="100"/>
      <c r="O397" s="123"/>
      <c r="P397" s="124"/>
      <c r="Q397" s="103"/>
      <c r="R397" s="124"/>
      <c r="S397" s="124"/>
    </row>
    <row r="398" spans="1:19" s="53" customFormat="1" ht="215" customHeight="1" x14ac:dyDescent="0.55000000000000004">
      <c r="A398" s="276" t="s">
        <v>438</v>
      </c>
      <c r="B398" s="273" t="s">
        <v>1804</v>
      </c>
      <c r="C398" s="273" t="s">
        <v>1805</v>
      </c>
      <c r="D398" s="273" t="s">
        <v>1806</v>
      </c>
      <c r="E398" s="277"/>
      <c r="F398" s="278">
        <v>241250</v>
      </c>
      <c r="G398" s="273" t="s">
        <v>1807</v>
      </c>
      <c r="H398" s="274" t="s">
        <v>16</v>
      </c>
      <c r="I398" s="274" t="s">
        <v>16</v>
      </c>
      <c r="J398" s="275" t="s">
        <v>1808</v>
      </c>
      <c r="K398" s="272"/>
      <c r="L398" s="271">
        <v>46113</v>
      </c>
      <c r="M398" s="271"/>
      <c r="N398" s="272"/>
      <c r="O398" s="123"/>
      <c r="P398" s="124"/>
      <c r="Q398" s="124"/>
      <c r="R398" s="124"/>
      <c r="S398" s="124"/>
    </row>
    <row r="399" spans="1:19" s="53" customFormat="1" ht="215" customHeight="1" x14ac:dyDescent="0.55000000000000004">
      <c r="A399" s="276"/>
      <c r="B399" s="273"/>
      <c r="C399" s="273"/>
      <c r="D399" s="273"/>
      <c r="E399" s="277"/>
      <c r="F399" s="278"/>
      <c r="G399" s="273"/>
      <c r="H399" s="274"/>
      <c r="I399" s="274"/>
      <c r="J399" s="275"/>
      <c r="K399" s="272"/>
      <c r="L399" s="271"/>
      <c r="M399" s="271"/>
      <c r="N399" s="272"/>
      <c r="O399" s="123"/>
      <c r="P399" s="124"/>
      <c r="Q399" s="124"/>
      <c r="R399" s="124"/>
      <c r="S399" s="124"/>
    </row>
    <row r="400" spans="1:19" s="53" customFormat="1" ht="140" x14ac:dyDescent="0.55000000000000004">
      <c r="A400" s="142" t="s">
        <v>438</v>
      </c>
      <c r="B400" s="129" t="s">
        <v>1804</v>
      </c>
      <c r="C400" s="129" t="s">
        <v>1805</v>
      </c>
      <c r="D400" s="129" t="s">
        <v>1806</v>
      </c>
      <c r="E400" s="130"/>
      <c r="F400" s="143">
        <v>242362</v>
      </c>
      <c r="G400" s="129" t="s">
        <v>1809</v>
      </c>
      <c r="H400" s="133" t="s">
        <v>29</v>
      </c>
      <c r="I400" s="133" t="s">
        <v>29</v>
      </c>
      <c r="J400" s="132" t="s">
        <v>1810</v>
      </c>
      <c r="K400" s="144"/>
      <c r="L400" s="100"/>
      <c r="M400" s="100"/>
      <c r="N400" s="100"/>
      <c r="O400" s="123"/>
      <c r="P400" s="124"/>
      <c r="Q400" s="103"/>
      <c r="R400" s="124"/>
      <c r="S400" s="124"/>
    </row>
    <row r="401" spans="1:19" s="53" customFormat="1" ht="80" x14ac:dyDescent="0.55000000000000004">
      <c r="A401" s="118" t="s">
        <v>438</v>
      </c>
      <c r="B401" s="119" t="s">
        <v>1804</v>
      </c>
      <c r="C401" s="119" t="s">
        <v>1805</v>
      </c>
      <c r="D401" s="119" t="s">
        <v>1806</v>
      </c>
      <c r="E401" s="120"/>
      <c r="F401" s="121">
        <v>241251</v>
      </c>
      <c r="G401" s="119" t="s">
        <v>1811</v>
      </c>
      <c r="H401" s="122" t="s">
        <v>16</v>
      </c>
      <c r="I401" s="122" t="s">
        <v>16</v>
      </c>
      <c r="J401" s="113"/>
      <c r="K401" s="125"/>
      <c r="L401" s="100">
        <v>46113</v>
      </c>
      <c r="M401" s="100"/>
      <c r="N401" s="100"/>
      <c r="O401" s="123"/>
      <c r="P401" s="124"/>
      <c r="Q401" s="124"/>
      <c r="R401" s="124"/>
      <c r="S401" s="124"/>
    </row>
    <row r="402" spans="1:19" s="53" customFormat="1" ht="60" x14ac:dyDescent="0.55000000000000004">
      <c r="A402" s="118" t="s">
        <v>438</v>
      </c>
      <c r="B402" s="119" t="s">
        <v>1804</v>
      </c>
      <c r="C402" s="119" t="s">
        <v>1805</v>
      </c>
      <c r="D402" s="119" t="s">
        <v>1806</v>
      </c>
      <c r="E402" s="120"/>
      <c r="F402" s="121">
        <v>241252</v>
      </c>
      <c r="G402" s="119" t="s">
        <v>1812</v>
      </c>
      <c r="H402" s="122" t="s">
        <v>16</v>
      </c>
      <c r="I402" s="122" t="s">
        <v>16</v>
      </c>
      <c r="J402" s="113"/>
      <c r="K402" s="125"/>
      <c r="L402" s="100">
        <v>46113</v>
      </c>
      <c r="M402" s="100"/>
      <c r="N402" s="100"/>
      <c r="O402" s="123"/>
      <c r="P402" s="124"/>
      <c r="Q402" s="124"/>
      <c r="R402" s="124"/>
      <c r="S402" s="124"/>
    </row>
    <row r="403" spans="1:19" s="53" customFormat="1" ht="80" x14ac:dyDescent="0.55000000000000004">
      <c r="A403" s="118" t="s">
        <v>438</v>
      </c>
      <c r="B403" s="119" t="s">
        <v>1804</v>
      </c>
      <c r="C403" s="119" t="s">
        <v>1805</v>
      </c>
      <c r="D403" s="119" t="s">
        <v>1806</v>
      </c>
      <c r="E403" s="120"/>
      <c r="F403" s="121">
        <v>241253</v>
      </c>
      <c r="G403" s="119" t="s">
        <v>1813</v>
      </c>
      <c r="H403" s="122" t="s">
        <v>16</v>
      </c>
      <c r="I403" s="122" t="s">
        <v>16</v>
      </c>
      <c r="J403" s="113"/>
      <c r="K403" s="125"/>
      <c r="L403" s="100">
        <v>46113</v>
      </c>
      <c r="M403" s="100"/>
      <c r="N403" s="100"/>
      <c r="O403" s="123"/>
      <c r="P403" s="124"/>
      <c r="Q403" s="124"/>
      <c r="R403" s="124"/>
      <c r="S403" s="124"/>
    </row>
    <row r="404" spans="1:19" s="53" customFormat="1" ht="80" x14ac:dyDescent="0.55000000000000004">
      <c r="A404" s="118" t="s">
        <v>438</v>
      </c>
      <c r="B404" s="119" t="s">
        <v>1804</v>
      </c>
      <c r="C404" s="119" t="s">
        <v>1805</v>
      </c>
      <c r="D404" s="119" t="s">
        <v>1806</v>
      </c>
      <c r="E404" s="120"/>
      <c r="F404" s="121">
        <v>241254</v>
      </c>
      <c r="G404" s="119" t="s">
        <v>1814</v>
      </c>
      <c r="H404" s="122" t="s">
        <v>16</v>
      </c>
      <c r="I404" s="122" t="s">
        <v>16</v>
      </c>
      <c r="J404" s="113"/>
      <c r="K404" s="125"/>
      <c r="L404" s="100">
        <v>46113</v>
      </c>
      <c r="M404" s="100"/>
      <c r="N404" s="100"/>
      <c r="O404" s="123"/>
      <c r="P404" s="124"/>
      <c r="Q404" s="124"/>
      <c r="R404" s="124"/>
      <c r="S404" s="124"/>
    </row>
    <row r="405" spans="1:19" s="53" customFormat="1" ht="60" x14ac:dyDescent="0.55000000000000004">
      <c r="A405" s="118" t="s">
        <v>438</v>
      </c>
      <c r="B405" s="119" t="s">
        <v>1804</v>
      </c>
      <c r="C405" s="119" t="s">
        <v>1805</v>
      </c>
      <c r="D405" s="119" t="s">
        <v>1806</v>
      </c>
      <c r="E405" s="120"/>
      <c r="F405" s="121">
        <v>241255</v>
      </c>
      <c r="G405" s="119" t="s">
        <v>1815</v>
      </c>
      <c r="H405" s="122" t="s">
        <v>16</v>
      </c>
      <c r="I405" s="122" t="s">
        <v>16</v>
      </c>
      <c r="J405" s="113"/>
      <c r="K405" s="125"/>
      <c r="L405" s="100">
        <v>46113</v>
      </c>
      <c r="M405" s="100"/>
      <c r="N405" s="100"/>
      <c r="O405" s="123"/>
      <c r="P405" s="124"/>
      <c r="Q405" s="124"/>
      <c r="R405" s="124"/>
      <c r="S405" s="124"/>
    </row>
    <row r="406" spans="1:19" s="53" customFormat="1" ht="100" x14ac:dyDescent="0.55000000000000004">
      <c r="A406" s="118" t="s">
        <v>438</v>
      </c>
      <c r="B406" s="119" t="s">
        <v>1804</v>
      </c>
      <c r="C406" s="119" t="s">
        <v>1805</v>
      </c>
      <c r="D406" s="119" t="s">
        <v>1806</v>
      </c>
      <c r="E406" s="120"/>
      <c r="F406" s="121">
        <v>241256</v>
      </c>
      <c r="G406" s="113" t="s">
        <v>1816</v>
      </c>
      <c r="H406" s="122" t="s">
        <v>30</v>
      </c>
      <c r="I406" s="122" t="s">
        <v>30</v>
      </c>
      <c r="J406" s="113"/>
      <c r="K406" s="125"/>
      <c r="L406" s="100"/>
      <c r="M406" s="100"/>
      <c r="N406" s="100"/>
      <c r="O406" s="123"/>
      <c r="P406" s="124"/>
      <c r="Q406" s="103"/>
      <c r="R406" s="124"/>
      <c r="S406" s="124"/>
    </row>
    <row r="407" spans="1:19" s="53" customFormat="1" ht="80" x14ac:dyDescent="0.55000000000000004">
      <c r="A407" s="118" t="s">
        <v>438</v>
      </c>
      <c r="B407" s="119" t="s">
        <v>1804</v>
      </c>
      <c r="C407" s="119" t="s">
        <v>1805</v>
      </c>
      <c r="D407" s="119" t="s">
        <v>1806</v>
      </c>
      <c r="E407" s="120"/>
      <c r="F407" s="121">
        <v>242363</v>
      </c>
      <c r="G407" s="113" t="s">
        <v>1817</v>
      </c>
      <c r="H407" s="122" t="s">
        <v>30</v>
      </c>
      <c r="I407" s="122" t="s">
        <v>30</v>
      </c>
      <c r="J407" s="113" t="s">
        <v>1491</v>
      </c>
      <c r="K407" s="125"/>
      <c r="L407" s="100"/>
      <c r="M407" s="100"/>
      <c r="N407" s="100"/>
      <c r="O407" s="123"/>
      <c r="P407" s="124"/>
      <c r="Q407" s="103"/>
      <c r="R407" s="124"/>
      <c r="S407" s="124"/>
    </row>
    <row r="408" spans="1:19" s="53" customFormat="1" ht="120" x14ac:dyDescent="0.55000000000000004">
      <c r="A408" s="118" t="s">
        <v>438</v>
      </c>
      <c r="B408" s="119" t="s">
        <v>1804</v>
      </c>
      <c r="C408" s="119" t="s">
        <v>1805</v>
      </c>
      <c r="D408" s="119" t="s">
        <v>1806</v>
      </c>
      <c r="E408" s="120"/>
      <c r="F408" s="121">
        <v>242364</v>
      </c>
      <c r="G408" s="113" t="s">
        <v>1479</v>
      </c>
      <c r="H408" s="122" t="s">
        <v>16</v>
      </c>
      <c r="I408" s="140" t="s">
        <v>37</v>
      </c>
      <c r="J408" s="113"/>
      <c r="K408" s="125"/>
      <c r="L408" s="100">
        <v>46113</v>
      </c>
      <c r="M408" s="100"/>
      <c r="N408" s="100"/>
      <c r="O408" s="123"/>
      <c r="P408" s="124"/>
      <c r="Q408" s="124"/>
      <c r="R408" s="124"/>
      <c r="S408" s="124"/>
    </row>
    <row r="409" spans="1:19" s="53" customFormat="1" ht="120" x14ac:dyDescent="0.55000000000000004">
      <c r="A409" s="118" t="s">
        <v>438</v>
      </c>
      <c r="B409" s="119" t="s">
        <v>1804</v>
      </c>
      <c r="C409" s="119" t="s">
        <v>1805</v>
      </c>
      <c r="D409" s="119" t="s">
        <v>1806</v>
      </c>
      <c r="E409" s="120"/>
      <c r="F409" s="121">
        <v>242365</v>
      </c>
      <c r="G409" s="113" t="s">
        <v>1481</v>
      </c>
      <c r="H409" s="122" t="s">
        <v>16</v>
      </c>
      <c r="I409" s="122" t="s">
        <v>16</v>
      </c>
      <c r="J409" s="113" t="s">
        <v>1592</v>
      </c>
      <c r="K409" s="125"/>
      <c r="L409" s="100">
        <v>46113</v>
      </c>
      <c r="M409" s="100" t="s">
        <v>399</v>
      </c>
      <c r="N409" s="141" t="s">
        <v>1818</v>
      </c>
      <c r="O409" s="123"/>
      <c r="P409" s="124"/>
      <c r="Q409" s="124"/>
      <c r="R409" s="124"/>
      <c r="S409" s="124"/>
    </row>
    <row r="410" spans="1:19" s="53" customFormat="1" ht="160" x14ac:dyDescent="0.55000000000000004">
      <c r="A410" s="118" t="s">
        <v>438</v>
      </c>
      <c r="B410" s="119" t="s">
        <v>1804</v>
      </c>
      <c r="C410" s="119" t="s">
        <v>1805</v>
      </c>
      <c r="D410" s="119" t="s">
        <v>1806</v>
      </c>
      <c r="E410" s="120"/>
      <c r="F410" s="121">
        <v>242366</v>
      </c>
      <c r="G410" s="113" t="s">
        <v>1483</v>
      </c>
      <c r="H410" s="122" t="s">
        <v>16</v>
      </c>
      <c r="I410" s="122" t="s">
        <v>16</v>
      </c>
      <c r="J410" s="113"/>
      <c r="K410" s="125"/>
      <c r="L410" s="100">
        <v>46113</v>
      </c>
      <c r="M410" s="100" t="s">
        <v>399</v>
      </c>
      <c r="N410" s="141" t="s">
        <v>1819</v>
      </c>
      <c r="O410" s="123"/>
      <c r="P410" s="124"/>
      <c r="Q410" s="124"/>
      <c r="R410" s="124"/>
      <c r="S410" s="124"/>
    </row>
    <row r="411" spans="1:19" s="53" customFormat="1" ht="120" x14ac:dyDescent="0.55000000000000004">
      <c r="A411" s="118" t="s">
        <v>438</v>
      </c>
      <c r="B411" s="119" t="s">
        <v>1804</v>
      </c>
      <c r="C411" s="119" t="s">
        <v>1805</v>
      </c>
      <c r="D411" s="119" t="s">
        <v>1820</v>
      </c>
      <c r="E411" s="120"/>
      <c r="F411" s="121">
        <v>242367</v>
      </c>
      <c r="G411" s="113" t="s">
        <v>1484</v>
      </c>
      <c r="H411" s="122" t="s">
        <v>16</v>
      </c>
      <c r="I411" s="122" t="s">
        <v>16</v>
      </c>
      <c r="J411" s="113"/>
      <c r="K411" s="125"/>
      <c r="L411" s="100">
        <v>46113</v>
      </c>
      <c r="M411" s="100" t="s">
        <v>399</v>
      </c>
      <c r="N411" s="141" t="s">
        <v>1821</v>
      </c>
      <c r="O411" s="123"/>
      <c r="P411" s="124"/>
      <c r="Q411" s="124"/>
      <c r="R411" s="124"/>
      <c r="S411" s="124"/>
    </row>
    <row r="412" spans="1:19" s="53" customFormat="1" ht="97.5" customHeight="1" x14ac:dyDescent="0.55000000000000004">
      <c r="A412" s="118" t="s">
        <v>438</v>
      </c>
      <c r="B412" s="119" t="s">
        <v>1804</v>
      </c>
      <c r="C412" s="119" t="s">
        <v>1805</v>
      </c>
      <c r="D412" s="119" t="s">
        <v>1806</v>
      </c>
      <c r="E412" s="120"/>
      <c r="F412" s="121">
        <v>242368</v>
      </c>
      <c r="G412" s="113" t="s">
        <v>1485</v>
      </c>
      <c r="H412" s="122" t="s">
        <v>16</v>
      </c>
      <c r="I412" s="122" t="s">
        <v>16</v>
      </c>
      <c r="J412" s="113" t="s">
        <v>1486</v>
      </c>
      <c r="K412" s="125"/>
      <c r="L412" s="100">
        <v>46113</v>
      </c>
      <c r="M412" s="100"/>
      <c r="N412" s="100"/>
      <c r="O412" s="123"/>
      <c r="P412" s="124"/>
      <c r="Q412" s="124"/>
      <c r="R412" s="124"/>
      <c r="S412" s="124"/>
    </row>
    <row r="413" spans="1:19" s="53" customFormat="1" ht="39" customHeight="1" x14ac:dyDescent="0.55000000000000004">
      <c r="A413" s="118" t="s">
        <v>438</v>
      </c>
      <c r="B413" s="119" t="s">
        <v>1804</v>
      </c>
      <c r="C413" s="119" t="s">
        <v>1805</v>
      </c>
      <c r="D413" s="119" t="s">
        <v>1806</v>
      </c>
      <c r="E413" s="120"/>
      <c r="F413" s="121">
        <v>242369</v>
      </c>
      <c r="G413" s="113" t="s">
        <v>1487</v>
      </c>
      <c r="H413" s="122" t="s">
        <v>16</v>
      </c>
      <c r="I413" s="122" t="s">
        <v>16</v>
      </c>
      <c r="J413" s="113"/>
      <c r="K413" s="125"/>
      <c r="L413" s="100">
        <v>46113</v>
      </c>
      <c r="M413" s="100"/>
      <c r="N413" s="100"/>
      <c r="O413" s="123"/>
      <c r="P413" s="124"/>
      <c r="Q413" s="124"/>
      <c r="R413" s="124"/>
      <c r="S413" s="124"/>
    </row>
    <row r="414" spans="1:19" s="53" customFormat="1" ht="97.5" customHeight="1" x14ac:dyDescent="0.55000000000000004">
      <c r="A414" s="118" t="s">
        <v>438</v>
      </c>
      <c r="B414" s="119" t="s">
        <v>1804</v>
      </c>
      <c r="C414" s="119" t="s">
        <v>1805</v>
      </c>
      <c r="D414" s="119" t="s">
        <v>1806</v>
      </c>
      <c r="E414" s="120"/>
      <c r="F414" s="121">
        <v>242370</v>
      </c>
      <c r="G414" s="113" t="s">
        <v>1488</v>
      </c>
      <c r="H414" s="122" t="s">
        <v>16</v>
      </c>
      <c r="I414" s="122" t="s">
        <v>16</v>
      </c>
      <c r="J414" s="113"/>
      <c r="K414" s="125"/>
      <c r="L414" s="100">
        <v>46113</v>
      </c>
      <c r="M414" s="100" t="s">
        <v>399</v>
      </c>
      <c r="N414" s="141" t="s">
        <v>1822</v>
      </c>
      <c r="O414" s="123"/>
      <c r="P414" s="124"/>
      <c r="Q414" s="124"/>
      <c r="R414" s="124"/>
      <c r="S414" s="124"/>
    </row>
    <row r="415" spans="1:19" s="53" customFormat="1" ht="307.5" customHeight="1" x14ac:dyDescent="0.55000000000000004">
      <c r="A415" s="118" t="s">
        <v>438</v>
      </c>
      <c r="B415" s="119" t="s">
        <v>1804</v>
      </c>
      <c r="C415" s="119" t="s">
        <v>1805</v>
      </c>
      <c r="D415" s="119" t="s">
        <v>1806</v>
      </c>
      <c r="E415" s="120"/>
      <c r="F415" s="121">
        <v>242371</v>
      </c>
      <c r="G415" s="113" t="s">
        <v>1823</v>
      </c>
      <c r="H415" s="122" t="s">
        <v>16</v>
      </c>
      <c r="I415" s="122" t="s">
        <v>16</v>
      </c>
      <c r="J415" s="113" t="s">
        <v>1824</v>
      </c>
      <c r="K415" s="125"/>
      <c r="L415" s="100">
        <v>46113</v>
      </c>
      <c r="M415" s="100" t="s">
        <v>399</v>
      </c>
      <c r="N415" s="141" t="s">
        <v>1825</v>
      </c>
      <c r="O415" s="123"/>
      <c r="P415" s="124"/>
      <c r="Q415" s="124"/>
      <c r="R415" s="124"/>
      <c r="S415" s="124"/>
    </row>
    <row r="416" spans="1:19" s="53" customFormat="1" ht="97.5" customHeight="1" x14ac:dyDescent="0.55000000000000004">
      <c r="A416" s="118" t="s">
        <v>438</v>
      </c>
      <c r="B416" s="119" t="s">
        <v>1804</v>
      </c>
      <c r="C416" s="119" t="s">
        <v>1805</v>
      </c>
      <c r="D416" s="119" t="s">
        <v>1806</v>
      </c>
      <c r="E416" s="120"/>
      <c r="F416" s="121">
        <v>242372</v>
      </c>
      <c r="G416" s="113" t="s">
        <v>1826</v>
      </c>
      <c r="H416" s="122" t="s">
        <v>29</v>
      </c>
      <c r="I416" s="122" t="s">
        <v>29</v>
      </c>
      <c r="J416" s="113"/>
      <c r="K416" s="125"/>
      <c r="L416" s="100"/>
      <c r="M416" s="100"/>
      <c r="N416" s="100"/>
      <c r="O416" s="123"/>
      <c r="P416" s="124"/>
      <c r="Q416" s="103"/>
      <c r="R416" s="124"/>
      <c r="S416" s="124"/>
    </row>
    <row r="417" spans="1:19" s="53" customFormat="1" ht="97.5" customHeight="1" x14ac:dyDescent="0.55000000000000004">
      <c r="A417" s="118" t="s">
        <v>438</v>
      </c>
      <c r="B417" s="119" t="s">
        <v>1804</v>
      </c>
      <c r="C417" s="119" t="s">
        <v>1805</v>
      </c>
      <c r="D417" s="119" t="s">
        <v>1806</v>
      </c>
      <c r="E417" s="120"/>
      <c r="F417" s="121">
        <v>242373</v>
      </c>
      <c r="G417" s="113" t="s">
        <v>1827</v>
      </c>
      <c r="H417" s="122" t="s">
        <v>29</v>
      </c>
      <c r="I417" s="122" t="s">
        <v>29</v>
      </c>
      <c r="J417" s="113"/>
      <c r="K417" s="125"/>
      <c r="L417" s="100"/>
      <c r="M417" s="100"/>
      <c r="N417" s="100"/>
      <c r="O417" s="123"/>
      <c r="P417" s="124"/>
      <c r="Q417" s="103"/>
      <c r="R417" s="124"/>
      <c r="S417" s="124"/>
    </row>
    <row r="418" spans="1:19" s="53" customFormat="1" ht="160" x14ac:dyDescent="0.55000000000000004">
      <c r="A418" s="118" t="s">
        <v>438</v>
      </c>
      <c r="B418" s="119" t="s">
        <v>1804</v>
      </c>
      <c r="C418" s="119" t="s">
        <v>1805</v>
      </c>
      <c r="D418" s="119" t="s">
        <v>1806</v>
      </c>
      <c r="E418" s="120"/>
      <c r="F418" s="121">
        <v>242374</v>
      </c>
      <c r="G418" s="113" t="s">
        <v>1828</v>
      </c>
      <c r="H418" s="122" t="s">
        <v>29</v>
      </c>
      <c r="I418" s="122" t="s">
        <v>29</v>
      </c>
      <c r="J418" s="113" t="s">
        <v>1829</v>
      </c>
      <c r="K418" s="125"/>
      <c r="L418" s="100"/>
      <c r="M418" s="100"/>
      <c r="N418" s="100"/>
      <c r="O418" s="123"/>
      <c r="P418" s="124"/>
      <c r="Q418" s="103"/>
      <c r="R418" s="124"/>
      <c r="S418" s="124"/>
    </row>
    <row r="419" spans="1:19" s="53" customFormat="1" ht="60" x14ac:dyDescent="0.55000000000000004">
      <c r="A419" s="118" t="s">
        <v>438</v>
      </c>
      <c r="B419" s="119" t="s">
        <v>1804</v>
      </c>
      <c r="C419" s="119" t="s">
        <v>1805</v>
      </c>
      <c r="D419" s="119" t="s">
        <v>1806</v>
      </c>
      <c r="E419" s="120"/>
      <c r="F419" s="121">
        <v>242375</v>
      </c>
      <c r="G419" s="113" t="s">
        <v>1492</v>
      </c>
      <c r="H419" s="122" t="s">
        <v>29</v>
      </c>
      <c r="I419" s="122" t="s">
        <v>29</v>
      </c>
      <c r="J419" s="113"/>
      <c r="K419" s="125"/>
      <c r="L419" s="100"/>
      <c r="M419" s="100"/>
      <c r="N419" s="100"/>
      <c r="O419" s="123"/>
      <c r="P419" s="124"/>
      <c r="Q419" s="103"/>
      <c r="R419" s="124"/>
      <c r="S419" s="124"/>
    </row>
    <row r="420" spans="1:19" s="53" customFormat="1" ht="100" x14ac:dyDescent="0.55000000000000004">
      <c r="A420" s="118" t="s">
        <v>438</v>
      </c>
      <c r="B420" s="119" t="s">
        <v>1804</v>
      </c>
      <c r="C420" s="119" t="s">
        <v>1805</v>
      </c>
      <c r="D420" s="119" t="s">
        <v>1806</v>
      </c>
      <c r="E420" s="120"/>
      <c r="F420" s="121">
        <v>241257</v>
      </c>
      <c r="G420" s="113" t="s">
        <v>1830</v>
      </c>
      <c r="H420" s="122" t="s">
        <v>30</v>
      </c>
      <c r="I420" s="122" t="s">
        <v>30</v>
      </c>
      <c r="J420" s="113" t="s">
        <v>1831</v>
      </c>
      <c r="K420" s="125"/>
      <c r="L420" s="100"/>
      <c r="M420" s="100"/>
      <c r="N420" s="100"/>
      <c r="O420" s="123"/>
      <c r="P420" s="124"/>
      <c r="Q420" s="103"/>
      <c r="R420" s="124"/>
      <c r="S420" s="124"/>
    </row>
    <row r="421" spans="1:19" s="53" customFormat="1" ht="120" x14ac:dyDescent="0.55000000000000004">
      <c r="A421" s="118" t="s">
        <v>438</v>
      </c>
      <c r="B421" s="119" t="s">
        <v>1804</v>
      </c>
      <c r="C421" s="119" t="s">
        <v>1805</v>
      </c>
      <c r="D421" s="119" t="s">
        <v>1806</v>
      </c>
      <c r="E421" s="120"/>
      <c r="F421" s="121">
        <v>241258</v>
      </c>
      <c r="G421" s="113" t="s">
        <v>1832</v>
      </c>
      <c r="H421" s="122" t="s">
        <v>30</v>
      </c>
      <c r="I421" s="122" t="s">
        <v>30</v>
      </c>
      <c r="J421" s="113" t="s">
        <v>1833</v>
      </c>
      <c r="K421" s="125"/>
      <c r="L421" s="100"/>
      <c r="M421" s="100"/>
      <c r="N421" s="100"/>
      <c r="O421" s="123"/>
      <c r="P421" s="124"/>
      <c r="Q421" s="103"/>
      <c r="R421" s="124"/>
      <c r="S421" s="124"/>
    </row>
    <row r="422" spans="1:19" s="53" customFormat="1" ht="360" x14ac:dyDescent="0.55000000000000004">
      <c r="A422" s="118" t="s">
        <v>438</v>
      </c>
      <c r="B422" s="119" t="s">
        <v>1804</v>
      </c>
      <c r="C422" s="119" t="s">
        <v>1805</v>
      </c>
      <c r="D422" s="119" t="s">
        <v>1806</v>
      </c>
      <c r="E422" s="120"/>
      <c r="F422" s="121">
        <v>241259</v>
      </c>
      <c r="G422" s="113" t="s">
        <v>1834</v>
      </c>
      <c r="H422" s="122" t="s">
        <v>30</v>
      </c>
      <c r="I422" s="122" t="s">
        <v>30</v>
      </c>
      <c r="J422" s="113"/>
      <c r="K422" s="125"/>
      <c r="L422" s="100"/>
      <c r="M422" s="100"/>
      <c r="N422" s="100"/>
      <c r="O422" s="123"/>
      <c r="P422" s="124"/>
      <c r="Q422" s="103"/>
      <c r="R422" s="124"/>
      <c r="S422" s="124"/>
    </row>
    <row r="423" spans="1:19" s="53" customFormat="1" ht="80" x14ac:dyDescent="0.55000000000000004">
      <c r="A423" s="118" t="s">
        <v>438</v>
      </c>
      <c r="B423" s="119" t="s">
        <v>1804</v>
      </c>
      <c r="C423" s="119" t="s">
        <v>1805</v>
      </c>
      <c r="D423" s="119" t="s">
        <v>1806</v>
      </c>
      <c r="E423" s="120"/>
      <c r="F423" s="121">
        <v>241260</v>
      </c>
      <c r="G423" s="113" t="s">
        <v>1835</v>
      </c>
      <c r="H423" s="122" t="s">
        <v>30</v>
      </c>
      <c r="I423" s="122" t="s">
        <v>30</v>
      </c>
      <c r="J423" s="113"/>
      <c r="K423" s="125"/>
      <c r="L423" s="100"/>
      <c r="M423" s="100"/>
      <c r="N423" s="100"/>
      <c r="O423" s="123"/>
      <c r="P423" s="124"/>
      <c r="Q423" s="103"/>
      <c r="R423" s="124"/>
      <c r="S423" s="124"/>
    </row>
    <row r="424" spans="1:19" s="53" customFormat="1" ht="60" x14ac:dyDescent="0.55000000000000004">
      <c r="A424" s="118" t="s">
        <v>438</v>
      </c>
      <c r="B424" s="119" t="s">
        <v>1804</v>
      </c>
      <c r="C424" s="119" t="s">
        <v>1805</v>
      </c>
      <c r="D424" s="119" t="s">
        <v>1806</v>
      </c>
      <c r="E424" s="120"/>
      <c r="F424" s="121">
        <v>241261</v>
      </c>
      <c r="G424" s="113" t="s">
        <v>1836</v>
      </c>
      <c r="H424" s="122" t="s">
        <v>30</v>
      </c>
      <c r="I424" s="122" t="s">
        <v>30</v>
      </c>
      <c r="J424" s="113"/>
      <c r="K424" s="125"/>
      <c r="L424" s="100"/>
      <c r="M424" s="100"/>
      <c r="N424" s="100"/>
      <c r="O424" s="123"/>
      <c r="P424" s="124"/>
      <c r="Q424" s="103"/>
      <c r="R424" s="124"/>
      <c r="S424" s="124"/>
    </row>
    <row r="425" spans="1:19" s="53" customFormat="1" ht="80" x14ac:dyDescent="0.55000000000000004">
      <c r="A425" s="118" t="s">
        <v>438</v>
      </c>
      <c r="B425" s="119" t="s">
        <v>1804</v>
      </c>
      <c r="C425" s="119" t="s">
        <v>1805</v>
      </c>
      <c r="D425" s="119" t="s">
        <v>1806</v>
      </c>
      <c r="E425" s="120"/>
      <c r="F425" s="121">
        <v>241262</v>
      </c>
      <c r="G425" s="113" t="s">
        <v>1837</v>
      </c>
      <c r="H425" s="122" t="s">
        <v>30</v>
      </c>
      <c r="I425" s="122" t="s">
        <v>30</v>
      </c>
      <c r="J425" s="113"/>
      <c r="K425" s="125"/>
      <c r="L425" s="100"/>
      <c r="M425" s="100"/>
      <c r="N425" s="100"/>
      <c r="O425" s="123"/>
      <c r="P425" s="124"/>
      <c r="Q425" s="103"/>
      <c r="R425" s="124"/>
      <c r="S425" s="124"/>
    </row>
    <row r="426" spans="1:19" s="53" customFormat="1" ht="80" x14ac:dyDescent="0.55000000000000004">
      <c r="A426" s="118" t="s">
        <v>438</v>
      </c>
      <c r="B426" s="119" t="s">
        <v>1804</v>
      </c>
      <c r="C426" s="119" t="s">
        <v>1805</v>
      </c>
      <c r="D426" s="119" t="s">
        <v>1806</v>
      </c>
      <c r="E426" s="120"/>
      <c r="F426" s="121">
        <v>241263</v>
      </c>
      <c r="G426" s="113" t="s">
        <v>1838</v>
      </c>
      <c r="H426" s="122" t="s">
        <v>30</v>
      </c>
      <c r="I426" s="122" t="s">
        <v>30</v>
      </c>
      <c r="J426" s="113"/>
      <c r="K426" s="125"/>
      <c r="L426" s="100"/>
      <c r="M426" s="100"/>
      <c r="N426" s="100"/>
      <c r="O426" s="123"/>
      <c r="P426" s="124"/>
      <c r="Q426" s="103"/>
      <c r="R426" s="124"/>
      <c r="S426" s="124"/>
    </row>
    <row r="427" spans="1:19" s="53" customFormat="1" ht="80" x14ac:dyDescent="0.55000000000000004">
      <c r="A427" s="118" t="s">
        <v>438</v>
      </c>
      <c r="B427" s="119" t="s">
        <v>1804</v>
      </c>
      <c r="C427" s="119" t="s">
        <v>1805</v>
      </c>
      <c r="D427" s="119" t="s">
        <v>1806</v>
      </c>
      <c r="E427" s="120"/>
      <c r="F427" s="121">
        <v>242376</v>
      </c>
      <c r="G427" s="113" t="s">
        <v>1839</v>
      </c>
      <c r="H427" s="122" t="s">
        <v>30</v>
      </c>
      <c r="I427" s="122" t="s">
        <v>30</v>
      </c>
      <c r="J427" s="113" t="s">
        <v>1491</v>
      </c>
      <c r="K427" s="125"/>
      <c r="L427" s="100"/>
      <c r="M427" s="100"/>
      <c r="N427" s="100"/>
      <c r="O427" s="123"/>
      <c r="P427" s="124"/>
      <c r="Q427" s="103"/>
      <c r="R427" s="124"/>
      <c r="S427" s="124"/>
    </row>
    <row r="428" spans="1:19" s="53" customFormat="1" ht="120" x14ac:dyDescent="0.55000000000000004">
      <c r="A428" s="118" t="s">
        <v>438</v>
      </c>
      <c r="B428" s="119" t="s">
        <v>1804</v>
      </c>
      <c r="C428" s="119" t="s">
        <v>1805</v>
      </c>
      <c r="D428" s="119" t="s">
        <v>1806</v>
      </c>
      <c r="E428" s="139"/>
      <c r="F428" s="121">
        <v>242377</v>
      </c>
      <c r="G428" s="113" t="s">
        <v>1479</v>
      </c>
      <c r="H428" s="122" t="s">
        <v>30</v>
      </c>
      <c r="I428" s="140" t="s">
        <v>37</v>
      </c>
      <c r="J428" s="113"/>
      <c r="K428" s="125"/>
      <c r="L428" s="100"/>
      <c r="M428" s="100"/>
      <c r="N428" s="100"/>
      <c r="O428" s="123"/>
      <c r="P428" s="124"/>
      <c r="Q428" s="124"/>
      <c r="R428" s="124"/>
      <c r="S428" s="124"/>
    </row>
    <row r="429" spans="1:19" s="53" customFormat="1" ht="100" x14ac:dyDescent="0.55000000000000004">
      <c r="A429" s="118" t="s">
        <v>438</v>
      </c>
      <c r="B429" s="119" t="s">
        <v>1804</v>
      </c>
      <c r="C429" s="119" t="s">
        <v>1805</v>
      </c>
      <c r="D429" s="119" t="s">
        <v>1806</v>
      </c>
      <c r="E429" s="120"/>
      <c r="F429" s="121">
        <v>242378</v>
      </c>
      <c r="G429" s="113" t="s">
        <v>1481</v>
      </c>
      <c r="H429" s="122" t="s">
        <v>30</v>
      </c>
      <c r="I429" s="122" t="s">
        <v>30</v>
      </c>
      <c r="J429" s="113" t="s">
        <v>1592</v>
      </c>
      <c r="K429" s="125"/>
      <c r="L429" s="100"/>
      <c r="M429" s="100"/>
      <c r="N429" s="100"/>
      <c r="O429" s="123"/>
      <c r="P429" s="124"/>
      <c r="Q429" s="103"/>
      <c r="R429" s="124"/>
      <c r="S429" s="124"/>
    </row>
    <row r="430" spans="1:19" s="53" customFormat="1" ht="40" x14ac:dyDescent="0.55000000000000004">
      <c r="A430" s="118" t="s">
        <v>438</v>
      </c>
      <c r="B430" s="119" t="s">
        <v>1804</v>
      </c>
      <c r="C430" s="119" t="s">
        <v>1805</v>
      </c>
      <c r="D430" s="119" t="s">
        <v>1806</v>
      </c>
      <c r="E430" s="120"/>
      <c r="F430" s="121">
        <v>242379</v>
      </c>
      <c r="G430" s="113" t="s">
        <v>1483</v>
      </c>
      <c r="H430" s="122" t="s">
        <v>30</v>
      </c>
      <c r="I430" s="122" t="s">
        <v>30</v>
      </c>
      <c r="J430" s="113"/>
      <c r="K430" s="125"/>
      <c r="L430" s="100"/>
      <c r="M430" s="100"/>
      <c r="N430" s="100"/>
      <c r="O430" s="123"/>
      <c r="P430" s="124"/>
      <c r="Q430" s="103"/>
      <c r="R430" s="124"/>
      <c r="S430" s="124"/>
    </row>
    <row r="431" spans="1:19" s="53" customFormat="1" ht="40" x14ac:dyDescent="0.55000000000000004">
      <c r="A431" s="118" t="s">
        <v>438</v>
      </c>
      <c r="B431" s="119" t="s">
        <v>1804</v>
      </c>
      <c r="C431" s="119" t="s">
        <v>1805</v>
      </c>
      <c r="D431" s="119" t="s">
        <v>1806</v>
      </c>
      <c r="E431" s="120"/>
      <c r="F431" s="121">
        <v>242380</v>
      </c>
      <c r="G431" s="113" t="s">
        <v>1484</v>
      </c>
      <c r="H431" s="122" t="s">
        <v>30</v>
      </c>
      <c r="I431" s="122" t="s">
        <v>30</v>
      </c>
      <c r="J431" s="113"/>
      <c r="K431" s="125"/>
      <c r="L431" s="100"/>
      <c r="M431" s="100"/>
      <c r="N431" s="100"/>
      <c r="O431" s="123"/>
      <c r="P431" s="124"/>
      <c r="Q431" s="103"/>
      <c r="R431" s="124"/>
      <c r="S431" s="124"/>
    </row>
    <row r="432" spans="1:19" s="53" customFormat="1" ht="100" x14ac:dyDescent="0.55000000000000004">
      <c r="A432" s="118" t="s">
        <v>438</v>
      </c>
      <c r="B432" s="119" t="s">
        <v>1804</v>
      </c>
      <c r="C432" s="119" t="s">
        <v>1805</v>
      </c>
      <c r="D432" s="119" t="s">
        <v>1806</v>
      </c>
      <c r="E432" s="120"/>
      <c r="F432" s="121">
        <v>242381</v>
      </c>
      <c r="G432" s="113" t="s">
        <v>1485</v>
      </c>
      <c r="H432" s="122" t="s">
        <v>30</v>
      </c>
      <c r="I432" s="122" t="s">
        <v>30</v>
      </c>
      <c r="J432" s="113" t="s">
        <v>1486</v>
      </c>
      <c r="K432" s="125"/>
      <c r="L432" s="100"/>
      <c r="M432" s="100"/>
      <c r="N432" s="100"/>
      <c r="O432" s="123"/>
      <c r="P432" s="124"/>
      <c r="Q432" s="103"/>
      <c r="R432" s="124"/>
      <c r="S432" s="124"/>
    </row>
    <row r="433" spans="1:19" s="53" customFormat="1" ht="40" x14ac:dyDescent="0.55000000000000004">
      <c r="A433" s="118" t="s">
        <v>438</v>
      </c>
      <c r="B433" s="119" t="s">
        <v>1804</v>
      </c>
      <c r="C433" s="119" t="s">
        <v>1805</v>
      </c>
      <c r="D433" s="119" t="s">
        <v>1806</v>
      </c>
      <c r="E433" s="120"/>
      <c r="F433" s="121">
        <v>242382</v>
      </c>
      <c r="G433" s="113" t="s">
        <v>1487</v>
      </c>
      <c r="H433" s="122" t="s">
        <v>30</v>
      </c>
      <c r="I433" s="122" t="s">
        <v>30</v>
      </c>
      <c r="J433" s="113"/>
      <c r="K433" s="125"/>
      <c r="L433" s="100"/>
      <c r="M433" s="100"/>
      <c r="N433" s="100"/>
      <c r="O433" s="123"/>
      <c r="P433" s="124"/>
      <c r="Q433" s="103"/>
      <c r="R433" s="124"/>
      <c r="S433" s="124"/>
    </row>
    <row r="434" spans="1:19" s="53" customFormat="1" ht="60" x14ac:dyDescent="0.55000000000000004">
      <c r="A434" s="118" t="s">
        <v>438</v>
      </c>
      <c r="B434" s="119" t="s">
        <v>1804</v>
      </c>
      <c r="C434" s="119" t="s">
        <v>1805</v>
      </c>
      <c r="D434" s="119" t="s">
        <v>1806</v>
      </c>
      <c r="E434" s="120"/>
      <c r="F434" s="121">
        <v>242383</v>
      </c>
      <c r="G434" s="113" t="s">
        <v>1488</v>
      </c>
      <c r="H434" s="122" t="s">
        <v>30</v>
      </c>
      <c r="I434" s="122" t="s">
        <v>30</v>
      </c>
      <c r="J434" s="113"/>
      <c r="K434" s="125"/>
      <c r="L434" s="100"/>
      <c r="M434" s="100"/>
      <c r="N434" s="100"/>
      <c r="O434" s="123"/>
      <c r="P434" s="124"/>
      <c r="Q434" s="103"/>
      <c r="R434" s="124"/>
      <c r="S434" s="124"/>
    </row>
    <row r="435" spans="1:19" s="53" customFormat="1" ht="60" x14ac:dyDescent="0.55000000000000004">
      <c r="A435" s="118" t="s">
        <v>438</v>
      </c>
      <c r="B435" s="119" t="s">
        <v>1804</v>
      </c>
      <c r="C435" s="119" t="s">
        <v>1805</v>
      </c>
      <c r="D435" s="119" t="s">
        <v>1806</v>
      </c>
      <c r="E435" s="120"/>
      <c r="F435" s="121">
        <v>242384</v>
      </c>
      <c r="G435" s="113" t="s">
        <v>1840</v>
      </c>
      <c r="H435" s="122" t="s">
        <v>30</v>
      </c>
      <c r="I435" s="122" t="s">
        <v>30</v>
      </c>
      <c r="J435" s="113"/>
      <c r="K435" s="125"/>
      <c r="L435" s="100"/>
      <c r="M435" s="100"/>
      <c r="N435" s="100"/>
      <c r="O435" s="123"/>
      <c r="P435" s="124"/>
      <c r="Q435" s="103"/>
      <c r="R435" s="124"/>
      <c r="S435" s="124"/>
    </row>
    <row r="436" spans="1:19" s="53" customFormat="1" ht="60" x14ac:dyDescent="0.55000000000000004">
      <c r="A436" s="118" t="s">
        <v>438</v>
      </c>
      <c r="B436" s="119" t="s">
        <v>1804</v>
      </c>
      <c r="C436" s="119" t="s">
        <v>1805</v>
      </c>
      <c r="D436" s="119" t="s">
        <v>1806</v>
      </c>
      <c r="E436" s="120"/>
      <c r="F436" s="121">
        <v>242385</v>
      </c>
      <c r="G436" s="113" t="s">
        <v>1492</v>
      </c>
      <c r="H436" s="122" t="s">
        <v>30</v>
      </c>
      <c r="I436" s="122" t="s">
        <v>30</v>
      </c>
      <c r="J436" s="113"/>
      <c r="K436" s="125"/>
      <c r="L436" s="100"/>
      <c r="M436" s="100"/>
      <c r="N436" s="100"/>
      <c r="O436" s="123"/>
      <c r="P436" s="124"/>
      <c r="Q436" s="103"/>
      <c r="R436" s="124"/>
      <c r="S436" s="124"/>
    </row>
    <row r="437" spans="1:19" s="53" customFormat="1" ht="280" x14ac:dyDescent="0.55000000000000004">
      <c r="A437" s="118" t="s">
        <v>438</v>
      </c>
      <c r="B437" s="119" t="s">
        <v>1804</v>
      </c>
      <c r="C437" s="119" t="s">
        <v>1805</v>
      </c>
      <c r="D437" s="119" t="s">
        <v>1806</v>
      </c>
      <c r="E437" s="120"/>
      <c r="F437" s="121">
        <v>241264</v>
      </c>
      <c r="G437" s="113" t="s">
        <v>1841</v>
      </c>
      <c r="H437" s="122" t="s">
        <v>16</v>
      </c>
      <c r="I437" s="122" t="s">
        <v>16</v>
      </c>
      <c r="J437" s="113"/>
      <c r="K437" s="125"/>
      <c r="L437" s="100">
        <v>46113</v>
      </c>
      <c r="M437" s="100"/>
      <c r="N437" s="100"/>
      <c r="O437" s="123"/>
      <c r="P437" s="124"/>
      <c r="Q437" s="124"/>
      <c r="R437" s="124"/>
      <c r="S437" s="124"/>
    </row>
    <row r="438" spans="1:19" s="53" customFormat="1" ht="160" x14ac:dyDescent="0.55000000000000004">
      <c r="A438" s="118" t="s">
        <v>438</v>
      </c>
      <c r="B438" s="119" t="s">
        <v>1804</v>
      </c>
      <c r="C438" s="119" t="s">
        <v>1805</v>
      </c>
      <c r="D438" s="119" t="s">
        <v>1806</v>
      </c>
      <c r="E438" s="120"/>
      <c r="F438" s="121">
        <v>242386</v>
      </c>
      <c r="G438" s="113" t="s">
        <v>1842</v>
      </c>
      <c r="H438" s="122" t="s">
        <v>29</v>
      </c>
      <c r="I438" s="122" t="s">
        <v>29</v>
      </c>
      <c r="J438" s="113" t="s">
        <v>1810</v>
      </c>
      <c r="K438" s="125"/>
      <c r="L438" s="100"/>
      <c r="M438" s="100"/>
      <c r="N438" s="100"/>
      <c r="O438" s="123"/>
      <c r="P438" s="124"/>
      <c r="Q438" s="103"/>
      <c r="R438" s="124"/>
      <c r="S438" s="124"/>
    </row>
    <row r="439" spans="1:19" s="53" customFormat="1" ht="80" x14ac:dyDescent="0.55000000000000004">
      <c r="A439" s="118" t="s">
        <v>438</v>
      </c>
      <c r="B439" s="119" t="s">
        <v>1804</v>
      </c>
      <c r="C439" s="119" t="s">
        <v>1805</v>
      </c>
      <c r="D439" s="119" t="s">
        <v>1806</v>
      </c>
      <c r="E439" s="120"/>
      <c r="F439" s="121">
        <v>241265</v>
      </c>
      <c r="G439" s="113" t="s">
        <v>1843</v>
      </c>
      <c r="H439" s="122" t="s">
        <v>16</v>
      </c>
      <c r="I439" s="122" t="s">
        <v>16</v>
      </c>
      <c r="J439" s="113"/>
      <c r="K439" s="125"/>
      <c r="L439" s="100">
        <v>46113</v>
      </c>
      <c r="M439" s="100"/>
      <c r="N439" s="100"/>
      <c r="O439" s="123"/>
      <c r="P439" s="124"/>
      <c r="Q439" s="124"/>
      <c r="R439" s="124"/>
      <c r="S439" s="124"/>
    </row>
    <row r="440" spans="1:19" s="53" customFormat="1" ht="60" x14ac:dyDescent="0.55000000000000004">
      <c r="A440" s="118" t="s">
        <v>438</v>
      </c>
      <c r="B440" s="119" t="s">
        <v>1804</v>
      </c>
      <c r="C440" s="119" t="s">
        <v>1805</v>
      </c>
      <c r="D440" s="119" t="s">
        <v>1806</v>
      </c>
      <c r="E440" s="120"/>
      <c r="F440" s="121">
        <v>241266</v>
      </c>
      <c r="G440" s="113" t="s">
        <v>1844</v>
      </c>
      <c r="H440" s="122" t="s">
        <v>16</v>
      </c>
      <c r="I440" s="122" t="s">
        <v>16</v>
      </c>
      <c r="J440" s="113"/>
      <c r="K440" s="125"/>
      <c r="L440" s="100">
        <v>46113</v>
      </c>
      <c r="M440" s="100"/>
      <c r="N440" s="100"/>
      <c r="O440" s="123"/>
      <c r="P440" s="124"/>
      <c r="Q440" s="124"/>
      <c r="R440" s="124"/>
      <c r="S440" s="124"/>
    </row>
    <row r="441" spans="1:19" s="53" customFormat="1" ht="80" x14ac:dyDescent="0.55000000000000004">
      <c r="A441" s="118" t="s">
        <v>438</v>
      </c>
      <c r="B441" s="119" t="s">
        <v>1804</v>
      </c>
      <c r="C441" s="119" t="s">
        <v>1805</v>
      </c>
      <c r="D441" s="119" t="s">
        <v>1806</v>
      </c>
      <c r="E441" s="120"/>
      <c r="F441" s="121">
        <v>241267</v>
      </c>
      <c r="G441" s="113" t="s">
        <v>1845</v>
      </c>
      <c r="H441" s="122" t="s">
        <v>16</v>
      </c>
      <c r="I441" s="122" t="s">
        <v>16</v>
      </c>
      <c r="J441" s="113"/>
      <c r="K441" s="125"/>
      <c r="L441" s="100">
        <v>46113</v>
      </c>
      <c r="M441" s="100"/>
      <c r="N441" s="100"/>
      <c r="O441" s="123"/>
      <c r="P441" s="124"/>
      <c r="Q441" s="124"/>
      <c r="R441" s="124"/>
      <c r="S441" s="124"/>
    </row>
    <row r="442" spans="1:19" s="53" customFormat="1" ht="80" x14ac:dyDescent="0.55000000000000004">
      <c r="A442" s="118" t="s">
        <v>438</v>
      </c>
      <c r="B442" s="119" t="s">
        <v>1804</v>
      </c>
      <c r="C442" s="119" t="s">
        <v>1805</v>
      </c>
      <c r="D442" s="119" t="s">
        <v>1806</v>
      </c>
      <c r="E442" s="120"/>
      <c r="F442" s="121">
        <v>241268</v>
      </c>
      <c r="G442" s="113" t="s">
        <v>1846</v>
      </c>
      <c r="H442" s="122" t="s">
        <v>16</v>
      </c>
      <c r="I442" s="122" t="s">
        <v>16</v>
      </c>
      <c r="J442" s="113"/>
      <c r="K442" s="125"/>
      <c r="L442" s="100">
        <v>46113</v>
      </c>
      <c r="M442" s="100"/>
      <c r="N442" s="100"/>
      <c r="O442" s="123"/>
      <c r="P442" s="124"/>
      <c r="Q442" s="124"/>
      <c r="R442" s="124"/>
      <c r="S442" s="124"/>
    </row>
    <row r="443" spans="1:19" s="53" customFormat="1" ht="80" x14ac:dyDescent="0.55000000000000004">
      <c r="A443" s="118" t="s">
        <v>438</v>
      </c>
      <c r="B443" s="119" t="s">
        <v>1804</v>
      </c>
      <c r="C443" s="119" t="s">
        <v>1805</v>
      </c>
      <c r="D443" s="119" t="s">
        <v>1806</v>
      </c>
      <c r="E443" s="120"/>
      <c r="F443" s="121">
        <v>241269</v>
      </c>
      <c r="G443" s="113" t="s">
        <v>1847</v>
      </c>
      <c r="H443" s="122" t="s">
        <v>16</v>
      </c>
      <c r="I443" s="122" t="s">
        <v>16</v>
      </c>
      <c r="J443" s="113"/>
      <c r="K443" s="125"/>
      <c r="L443" s="100">
        <v>46113</v>
      </c>
      <c r="M443" s="100"/>
      <c r="N443" s="100"/>
      <c r="O443" s="123"/>
      <c r="P443" s="124"/>
      <c r="Q443" s="124"/>
      <c r="R443" s="124"/>
      <c r="S443" s="124"/>
    </row>
    <row r="444" spans="1:19" s="53" customFormat="1" ht="80" x14ac:dyDescent="0.55000000000000004">
      <c r="A444" s="118" t="s">
        <v>438</v>
      </c>
      <c r="B444" s="119" t="s">
        <v>1804</v>
      </c>
      <c r="C444" s="119" t="s">
        <v>1805</v>
      </c>
      <c r="D444" s="119" t="s">
        <v>1806</v>
      </c>
      <c r="E444" s="120"/>
      <c r="F444" s="121">
        <v>242387</v>
      </c>
      <c r="G444" s="113" t="s">
        <v>1848</v>
      </c>
      <c r="H444" s="122" t="s">
        <v>30</v>
      </c>
      <c r="I444" s="122" t="s">
        <v>30</v>
      </c>
      <c r="J444" s="113" t="s">
        <v>1491</v>
      </c>
      <c r="K444" s="125"/>
      <c r="L444" s="100"/>
      <c r="M444" s="100"/>
      <c r="N444" s="100"/>
      <c r="O444" s="123"/>
      <c r="P444" s="124"/>
      <c r="Q444" s="103"/>
      <c r="R444" s="124"/>
      <c r="S444" s="124"/>
    </row>
    <row r="445" spans="1:19" s="53" customFormat="1" ht="120" x14ac:dyDescent="0.55000000000000004">
      <c r="A445" s="118" t="s">
        <v>438</v>
      </c>
      <c r="B445" s="119" t="s">
        <v>1804</v>
      </c>
      <c r="C445" s="119" t="s">
        <v>1805</v>
      </c>
      <c r="D445" s="119" t="s">
        <v>1806</v>
      </c>
      <c r="E445" s="120"/>
      <c r="F445" s="121">
        <v>242388</v>
      </c>
      <c r="G445" s="113" t="s">
        <v>1479</v>
      </c>
      <c r="H445" s="122" t="s">
        <v>16</v>
      </c>
      <c r="I445" s="140" t="s">
        <v>37</v>
      </c>
      <c r="J445" s="113"/>
      <c r="K445" s="125"/>
      <c r="L445" s="100">
        <v>46113</v>
      </c>
      <c r="M445" s="100"/>
      <c r="N445" s="100"/>
      <c r="O445" s="123"/>
      <c r="P445" s="124"/>
      <c r="Q445" s="124"/>
      <c r="R445" s="124"/>
      <c r="S445" s="124"/>
    </row>
    <row r="446" spans="1:19" s="53" customFormat="1" ht="120" x14ac:dyDescent="0.55000000000000004">
      <c r="A446" s="118" t="s">
        <v>438</v>
      </c>
      <c r="B446" s="119" t="s">
        <v>1804</v>
      </c>
      <c r="C446" s="119" t="s">
        <v>1805</v>
      </c>
      <c r="D446" s="119" t="s">
        <v>1806</v>
      </c>
      <c r="E446" s="120"/>
      <c r="F446" s="121">
        <v>242389</v>
      </c>
      <c r="G446" s="113" t="s">
        <v>1481</v>
      </c>
      <c r="H446" s="122" t="s">
        <v>16</v>
      </c>
      <c r="I446" s="122" t="s">
        <v>16</v>
      </c>
      <c r="J446" s="113" t="s">
        <v>1592</v>
      </c>
      <c r="K446" s="125"/>
      <c r="L446" s="100">
        <v>46113</v>
      </c>
      <c r="M446" s="100" t="s">
        <v>399</v>
      </c>
      <c r="N446" s="141" t="s">
        <v>1818</v>
      </c>
      <c r="O446" s="123"/>
      <c r="P446" s="124"/>
      <c r="Q446" s="124"/>
      <c r="R446" s="124"/>
      <c r="S446" s="124"/>
    </row>
    <row r="447" spans="1:19" s="53" customFormat="1" ht="160" x14ac:dyDescent="0.55000000000000004">
      <c r="A447" s="118" t="s">
        <v>438</v>
      </c>
      <c r="B447" s="119" t="s">
        <v>1804</v>
      </c>
      <c r="C447" s="119" t="s">
        <v>1805</v>
      </c>
      <c r="D447" s="119" t="s">
        <v>1806</v>
      </c>
      <c r="E447" s="120"/>
      <c r="F447" s="121">
        <v>242390</v>
      </c>
      <c r="G447" s="113" t="s">
        <v>1483</v>
      </c>
      <c r="H447" s="122" t="s">
        <v>16</v>
      </c>
      <c r="I447" s="122" t="s">
        <v>16</v>
      </c>
      <c r="J447" s="113"/>
      <c r="K447" s="125"/>
      <c r="L447" s="100">
        <v>46113</v>
      </c>
      <c r="M447" s="100" t="s">
        <v>399</v>
      </c>
      <c r="N447" s="141" t="s">
        <v>1849</v>
      </c>
      <c r="O447" s="123"/>
      <c r="P447" s="124"/>
      <c r="Q447" s="124"/>
      <c r="R447" s="124"/>
      <c r="S447" s="124"/>
    </row>
    <row r="448" spans="1:19" s="53" customFormat="1" ht="140" x14ac:dyDescent="0.55000000000000004">
      <c r="A448" s="118" t="s">
        <v>438</v>
      </c>
      <c r="B448" s="119" t="s">
        <v>1804</v>
      </c>
      <c r="C448" s="119" t="s">
        <v>1805</v>
      </c>
      <c r="D448" s="119" t="s">
        <v>1806</v>
      </c>
      <c r="E448" s="120"/>
      <c r="F448" s="121">
        <v>242391</v>
      </c>
      <c r="G448" s="113" t="s">
        <v>1484</v>
      </c>
      <c r="H448" s="122" t="s">
        <v>16</v>
      </c>
      <c r="I448" s="122" t="s">
        <v>16</v>
      </c>
      <c r="J448" s="113"/>
      <c r="K448" s="125"/>
      <c r="L448" s="100">
        <v>46113</v>
      </c>
      <c r="M448" s="100" t="s">
        <v>399</v>
      </c>
      <c r="N448" s="141" t="s">
        <v>1850</v>
      </c>
      <c r="O448" s="123"/>
      <c r="P448" s="124"/>
      <c r="Q448" s="124"/>
      <c r="R448" s="124"/>
      <c r="S448" s="124"/>
    </row>
    <row r="449" spans="1:19" s="53" customFormat="1" ht="100" x14ac:dyDescent="0.55000000000000004">
      <c r="A449" s="118" t="s">
        <v>438</v>
      </c>
      <c r="B449" s="119" t="s">
        <v>1804</v>
      </c>
      <c r="C449" s="119" t="s">
        <v>1805</v>
      </c>
      <c r="D449" s="119" t="s">
        <v>1806</v>
      </c>
      <c r="E449" s="120"/>
      <c r="F449" s="121">
        <v>242392</v>
      </c>
      <c r="G449" s="113" t="s">
        <v>1485</v>
      </c>
      <c r="H449" s="122" t="s">
        <v>16</v>
      </c>
      <c r="I449" s="122" t="s">
        <v>16</v>
      </c>
      <c r="J449" s="113" t="s">
        <v>1486</v>
      </c>
      <c r="K449" s="125"/>
      <c r="L449" s="100">
        <v>46113</v>
      </c>
      <c r="M449" s="100"/>
      <c r="N449" s="100"/>
      <c r="O449" s="123"/>
      <c r="P449" s="124"/>
      <c r="Q449" s="124"/>
      <c r="R449" s="124"/>
      <c r="S449" s="124"/>
    </row>
    <row r="450" spans="1:19" s="53" customFormat="1" ht="40" x14ac:dyDescent="0.55000000000000004">
      <c r="A450" s="118" t="s">
        <v>438</v>
      </c>
      <c r="B450" s="119" t="s">
        <v>1804</v>
      </c>
      <c r="C450" s="119" t="s">
        <v>1805</v>
      </c>
      <c r="D450" s="119" t="s">
        <v>1806</v>
      </c>
      <c r="E450" s="120"/>
      <c r="F450" s="121">
        <v>242393</v>
      </c>
      <c r="G450" s="113" t="s">
        <v>1487</v>
      </c>
      <c r="H450" s="122" t="s">
        <v>16</v>
      </c>
      <c r="I450" s="122" t="s">
        <v>16</v>
      </c>
      <c r="J450" s="113"/>
      <c r="K450" s="125"/>
      <c r="L450" s="100">
        <v>46113</v>
      </c>
      <c r="M450" s="100"/>
      <c r="N450" s="100"/>
      <c r="O450" s="123"/>
      <c r="P450" s="124"/>
      <c r="Q450" s="124"/>
      <c r="R450" s="124"/>
      <c r="S450" s="124"/>
    </row>
    <row r="451" spans="1:19" s="53" customFormat="1" ht="160" x14ac:dyDescent="0.55000000000000004">
      <c r="A451" s="118" t="s">
        <v>438</v>
      </c>
      <c r="B451" s="119" t="s">
        <v>1804</v>
      </c>
      <c r="C451" s="119" t="s">
        <v>1805</v>
      </c>
      <c r="D451" s="119" t="s">
        <v>1806</v>
      </c>
      <c r="E451" s="120"/>
      <c r="F451" s="121">
        <v>242394</v>
      </c>
      <c r="G451" s="113" t="s">
        <v>1488</v>
      </c>
      <c r="H451" s="122" t="s">
        <v>16</v>
      </c>
      <c r="I451" s="122" t="s">
        <v>16</v>
      </c>
      <c r="J451" s="113"/>
      <c r="K451" s="125"/>
      <c r="L451" s="100">
        <v>46113</v>
      </c>
      <c r="M451" s="100" t="s">
        <v>399</v>
      </c>
      <c r="N451" s="141" t="s">
        <v>1851</v>
      </c>
      <c r="O451" s="123"/>
      <c r="P451" s="124"/>
      <c r="Q451" s="124"/>
      <c r="R451" s="124"/>
      <c r="S451" s="124"/>
    </row>
    <row r="452" spans="1:19" s="53" customFormat="1" ht="100" x14ac:dyDescent="0.55000000000000004">
      <c r="A452" s="118" t="s">
        <v>438</v>
      </c>
      <c r="B452" s="119" t="s">
        <v>1804</v>
      </c>
      <c r="C452" s="119" t="s">
        <v>1805</v>
      </c>
      <c r="D452" s="119" t="s">
        <v>1806</v>
      </c>
      <c r="E452" s="120"/>
      <c r="F452" s="121">
        <v>242395</v>
      </c>
      <c r="G452" s="113" t="s">
        <v>1852</v>
      </c>
      <c r="H452" s="122" t="s">
        <v>16</v>
      </c>
      <c r="I452" s="122" t="s">
        <v>16</v>
      </c>
      <c r="J452" s="113"/>
      <c r="K452" s="125"/>
      <c r="L452" s="100">
        <v>46113</v>
      </c>
      <c r="M452" s="100" t="s">
        <v>399</v>
      </c>
      <c r="N452" s="141" t="s">
        <v>1853</v>
      </c>
      <c r="O452" s="123"/>
      <c r="P452" s="124"/>
      <c r="Q452" s="124"/>
      <c r="R452" s="124"/>
      <c r="S452" s="124"/>
    </row>
    <row r="453" spans="1:19" s="53" customFormat="1" ht="60" x14ac:dyDescent="0.55000000000000004">
      <c r="A453" s="118" t="s">
        <v>438</v>
      </c>
      <c r="B453" s="119" t="s">
        <v>1804</v>
      </c>
      <c r="C453" s="119" t="s">
        <v>1805</v>
      </c>
      <c r="D453" s="119" t="s">
        <v>1806</v>
      </c>
      <c r="E453" s="120"/>
      <c r="F453" s="121">
        <v>242396</v>
      </c>
      <c r="G453" s="113" t="s">
        <v>1492</v>
      </c>
      <c r="H453" s="122" t="s">
        <v>29</v>
      </c>
      <c r="I453" s="122" t="s">
        <v>29</v>
      </c>
      <c r="J453" s="113"/>
      <c r="K453" s="125"/>
      <c r="L453" s="100"/>
      <c r="M453" s="100"/>
      <c r="N453" s="100"/>
      <c r="O453" s="123"/>
      <c r="P453" s="124"/>
      <c r="Q453" s="103"/>
      <c r="R453" s="124"/>
      <c r="S453" s="124"/>
    </row>
    <row r="454" spans="1:19" s="53" customFormat="1" ht="80" x14ac:dyDescent="0.55000000000000004">
      <c r="A454" s="118" t="s">
        <v>438</v>
      </c>
      <c r="B454" s="119" t="s">
        <v>1804</v>
      </c>
      <c r="C454" s="119" t="s">
        <v>1805</v>
      </c>
      <c r="D454" s="119" t="s">
        <v>1806</v>
      </c>
      <c r="E454" s="120"/>
      <c r="F454" s="121">
        <v>241270</v>
      </c>
      <c r="G454" s="113" t="s">
        <v>1854</v>
      </c>
      <c r="H454" s="122" t="s">
        <v>30</v>
      </c>
      <c r="I454" s="122" t="s">
        <v>30</v>
      </c>
      <c r="J454" s="113" t="s">
        <v>1855</v>
      </c>
      <c r="K454" s="125"/>
      <c r="L454" s="100"/>
      <c r="M454" s="100"/>
      <c r="N454" s="100"/>
      <c r="O454" s="123"/>
      <c r="P454" s="124"/>
      <c r="Q454" s="103"/>
      <c r="R454" s="124"/>
      <c r="S454" s="124"/>
    </row>
    <row r="455" spans="1:19" s="53" customFormat="1" ht="120" x14ac:dyDescent="0.55000000000000004">
      <c r="A455" s="118" t="s">
        <v>438</v>
      </c>
      <c r="B455" s="119" t="s">
        <v>1804</v>
      </c>
      <c r="C455" s="119" t="s">
        <v>1805</v>
      </c>
      <c r="D455" s="119" t="s">
        <v>1806</v>
      </c>
      <c r="E455" s="120"/>
      <c r="F455" s="121">
        <v>241271</v>
      </c>
      <c r="G455" s="113" t="s">
        <v>1856</v>
      </c>
      <c r="H455" s="122" t="s">
        <v>30</v>
      </c>
      <c r="I455" s="122" t="s">
        <v>30</v>
      </c>
      <c r="J455" s="113" t="s">
        <v>1857</v>
      </c>
      <c r="K455" s="125"/>
      <c r="L455" s="100"/>
      <c r="M455" s="100"/>
      <c r="N455" s="100"/>
      <c r="O455" s="123"/>
      <c r="P455" s="124"/>
      <c r="Q455" s="103"/>
      <c r="R455" s="124"/>
      <c r="S455" s="124"/>
    </row>
    <row r="456" spans="1:19" s="53" customFormat="1" ht="280" x14ac:dyDescent="0.55000000000000004">
      <c r="A456" s="118" t="s">
        <v>438</v>
      </c>
      <c r="B456" s="119" t="s">
        <v>1804</v>
      </c>
      <c r="C456" s="119" t="s">
        <v>1805</v>
      </c>
      <c r="D456" s="119" t="s">
        <v>1806</v>
      </c>
      <c r="E456" s="120"/>
      <c r="F456" s="121">
        <v>241272</v>
      </c>
      <c r="G456" s="113" t="s">
        <v>1858</v>
      </c>
      <c r="H456" s="122" t="s">
        <v>16</v>
      </c>
      <c r="I456" s="122" t="s">
        <v>16</v>
      </c>
      <c r="J456" s="113"/>
      <c r="K456" s="125"/>
      <c r="L456" s="100">
        <v>46113</v>
      </c>
      <c r="M456" s="100"/>
      <c r="N456" s="100"/>
      <c r="O456" s="123"/>
      <c r="P456" s="124"/>
      <c r="Q456" s="124"/>
      <c r="R456" s="124"/>
      <c r="S456" s="124"/>
    </row>
    <row r="457" spans="1:19" s="53" customFormat="1" ht="160" x14ac:dyDescent="0.55000000000000004">
      <c r="A457" s="118" t="s">
        <v>438</v>
      </c>
      <c r="B457" s="119" t="s">
        <v>1804</v>
      </c>
      <c r="C457" s="119" t="s">
        <v>1805</v>
      </c>
      <c r="D457" s="119" t="s">
        <v>1806</v>
      </c>
      <c r="E457" s="120"/>
      <c r="F457" s="121">
        <v>242397</v>
      </c>
      <c r="G457" s="113" t="s">
        <v>1859</v>
      </c>
      <c r="H457" s="122" t="s">
        <v>29</v>
      </c>
      <c r="I457" s="122" t="s">
        <v>29</v>
      </c>
      <c r="J457" s="113" t="s">
        <v>1810</v>
      </c>
      <c r="K457" s="125"/>
      <c r="L457" s="100"/>
      <c r="M457" s="100"/>
      <c r="N457" s="100"/>
      <c r="O457" s="123"/>
      <c r="P457" s="124"/>
      <c r="Q457" s="103"/>
      <c r="R457" s="124"/>
      <c r="S457" s="124"/>
    </row>
    <row r="458" spans="1:19" s="53" customFormat="1" ht="80" x14ac:dyDescent="0.55000000000000004">
      <c r="A458" s="118" t="s">
        <v>438</v>
      </c>
      <c r="B458" s="119" t="s">
        <v>1804</v>
      </c>
      <c r="C458" s="119" t="s">
        <v>1805</v>
      </c>
      <c r="D458" s="119" t="s">
        <v>1806</v>
      </c>
      <c r="E458" s="120"/>
      <c r="F458" s="121">
        <v>241273</v>
      </c>
      <c r="G458" s="113" t="s">
        <v>1860</v>
      </c>
      <c r="H458" s="122" t="s">
        <v>16</v>
      </c>
      <c r="I458" s="122" t="s">
        <v>16</v>
      </c>
      <c r="J458" s="113"/>
      <c r="K458" s="125"/>
      <c r="L458" s="100">
        <v>46113</v>
      </c>
      <c r="M458" s="100"/>
      <c r="N458" s="100"/>
      <c r="O458" s="123"/>
      <c r="P458" s="124"/>
      <c r="Q458" s="124"/>
      <c r="R458" s="124"/>
      <c r="S458" s="124"/>
    </row>
    <row r="459" spans="1:19" s="53" customFormat="1" ht="60" x14ac:dyDescent="0.55000000000000004">
      <c r="A459" s="118" t="s">
        <v>438</v>
      </c>
      <c r="B459" s="119" t="s">
        <v>1804</v>
      </c>
      <c r="C459" s="119" t="s">
        <v>1805</v>
      </c>
      <c r="D459" s="119" t="s">
        <v>1806</v>
      </c>
      <c r="E459" s="120"/>
      <c r="F459" s="121">
        <v>241274</v>
      </c>
      <c r="G459" s="113" t="s">
        <v>1861</v>
      </c>
      <c r="H459" s="122" t="s">
        <v>16</v>
      </c>
      <c r="I459" s="122" t="s">
        <v>16</v>
      </c>
      <c r="J459" s="113"/>
      <c r="K459" s="125"/>
      <c r="L459" s="100">
        <v>46113</v>
      </c>
      <c r="M459" s="100"/>
      <c r="N459" s="100"/>
      <c r="O459" s="123"/>
      <c r="P459" s="124"/>
      <c r="Q459" s="124"/>
      <c r="R459" s="124"/>
      <c r="S459" s="124"/>
    </row>
    <row r="460" spans="1:19" s="53" customFormat="1" ht="80" x14ac:dyDescent="0.55000000000000004">
      <c r="A460" s="118" t="s">
        <v>438</v>
      </c>
      <c r="B460" s="119" t="s">
        <v>1804</v>
      </c>
      <c r="C460" s="119" t="s">
        <v>1805</v>
      </c>
      <c r="D460" s="119" t="s">
        <v>1806</v>
      </c>
      <c r="E460" s="120"/>
      <c r="F460" s="121">
        <v>241275</v>
      </c>
      <c r="G460" s="113" t="s">
        <v>1862</v>
      </c>
      <c r="H460" s="122" t="s">
        <v>16</v>
      </c>
      <c r="I460" s="122" t="s">
        <v>16</v>
      </c>
      <c r="J460" s="113"/>
      <c r="K460" s="125"/>
      <c r="L460" s="100">
        <v>46113</v>
      </c>
      <c r="M460" s="100"/>
      <c r="N460" s="100"/>
      <c r="O460" s="123"/>
      <c r="P460" s="124"/>
      <c r="Q460" s="124"/>
      <c r="R460" s="124"/>
      <c r="S460" s="124"/>
    </row>
    <row r="461" spans="1:19" s="53" customFormat="1" ht="220" x14ac:dyDescent="0.55000000000000004">
      <c r="A461" s="118" t="s">
        <v>438</v>
      </c>
      <c r="B461" s="119" t="s">
        <v>1804</v>
      </c>
      <c r="C461" s="119" t="s">
        <v>1805</v>
      </c>
      <c r="D461" s="119" t="s">
        <v>1806</v>
      </c>
      <c r="E461" s="120"/>
      <c r="F461" s="121">
        <v>241276</v>
      </c>
      <c r="G461" s="113" t="s">
        <v>1863</v>
      </c>
      <c r="H461" s="122" t="s">
        <v>30</v>
      </c>
      <c r="I461" s="122" t="s">
        <v>30</v>
      </c>
      <c r="J461" s="113" t="s">
        <v>1864</v>
      </c>
      <c r="K461" s="125"/>
      <c r="L461" s="100"/>
      <c r="M461" s="100"/>
      <c r="N461" s="100"/>
      <c r="O461" s="123"/>
      <c r="P461" s="124"/>
      <c r="Q461" s="103"/>
      <c r="R461" s="124"/>
      <c r="S461" s="124"/>
    </row>
    <row r="462" spans="1:19" s="53" customFormat="1" ht="80" x14ac:dyDescent="0.55000000000000004">
      <c r="A462" s="118" t="s">
        <v>438</v>
      </c>
      <c r="B462" s="119" t="s">
        <v>1804</v>
      </c>
      <c r="C462" s="119" t="s">
        <v>1805</v>
      </c>
      <c r="D462" s="119" t="s">
        <v>1806</v>
      </c>
      <c r="E462" s="120"/>
      <c r="F462" s="121">
        <v>242398</v>
      </c>
      <c r="G462" s="113" t="s">
        <v>1865</v>
      </c>
      <c r="H462" s="122" t="s">
        <v>30</v>
      </c>
      <c r="I462" s="122" t="s">
        <v>30</v>
      </c>
      <c r="J462" s="113" t="s">
        <v>1866</v>
      </c>
      <c r="K462" s="125"/>
      <c r="L462" s="100"/>
      <c r="M462" s="100"/>
      <c r="N462" s="100"/>
      <c r="O462" s="123"/>
      <c r="P462" s="124"/>
      <c r="Q462" s="103"/>
      <c r="R462" s="124"/>
      <c r="S462" s="124"/>
    </row>
    <row r="463" spans="1:19" s="53" customFormat="1" ht="120" x14ac:dyDescent="0.55000000000000004">
      <c r="A463" s="118" t="s">
        <v>438</v>
      </c>
      <c r="B463" s="119" t="s">
        <v>1804</v>
      </c>
      <c r="C463" s="119" t="s">
        <v>1805</v>
      </c>
      <c r="D463" s="119" t="s">
        <v>1806</v>
      </c>
      <c r="E463" s="120"/>
      <c r="F463" s="121">
        <v>242399</v>
      </c>
      <c r="G463" s="113" t="s">
        <v>1479</v>
      </c>
      <c r="H463" s="122" t="s">
        <v>16</v>
      </c>
      <c r="I463" s="140" t="s">
        <v>37</v>
      </c>
      <c r="J463" s="113"/>
      <c r="K463" s="125"/>
      <c r="L463" s="100">
        <v>46113</v>
      </c>
      <c r="M463" s="100"/>
      <c r="N463" s="100"/>
      <c r="O463" s="123"/>
      <c r="P463" s="124"/>
      <c r="Q463" s="124"/>
      <c r="R463" s="124"/>
      <c r="S463" s="124"/>
    </row>
    <row r="464" spans="1:19" s="53" customFormat="1" ht="40" x14ac:dyDescent="0.55000000000000004">
      <c r="A464" s="118" t="s">
        <v>438</v>
      </c>
      <c r="B464" s="119" t="s">
        <v>1804</v>
      </c>
      <c r="C464" s="119" t="s">
        <v>1805</v>
      </c>
      <c r="D464" s="119" t="s">
        <v>1806</v>
      </c>
      <c r="E464" s="120"/>
      <c r="F464" s="121">
        <v>242400</v>
      </c>
      <c r="G464" s="113" t="s">
        <v>1867</v>
      </c>
      <c r="H464" s="122" t="s">
        <v>16</v>
      </c>
      <c r="I464" s="122" t="s">
        <v>16</v>
      </c>
      <c r="J464" s="113"/>
      <c r="K464" s="125"/>
      <c r="L464" s="100">
        <v>46113</v>
      </c>
      <c r="M464" s="100"/>
      <c r="N464" s="100"/>
      <c r="O464" s="123"/>
      <c r="P464" s="124"/>
      <c r="Q464" s="124"/>
      <c r="R464" s="124"/>
      <c r="S464" s="124"/>
    </row>
    <row r="465" spans="1:19" s="53" customFormat="1" ht="60" x14ac:dyDescent="0.55000000000000004">
      <c r="A465" s="118" t="s">
        <v>438</v>
      </c>
      <c r="B465" s="119" t="s">
        <v>1804</v>
      </c>
      <c r="C465" s="119" t="s">
        <v>1805</v>
      </c>
      <c r="D465" s="119" t="s">
        <v>1806</v>
      </c>
      <c r="E465" s="120"/>
      <c r="F465" s="121">
        <v>242401</v>
      </c>
      <c r="G465" s="113" t="s">
        <v>1868</v>
      </c>
      <c r="H465" s="122" t="s">
        <v>16</v>
      </c>
      <c r="I465" s="122" t="s">
        <v>16</v>
      </c>
      <c r="J465" s="113"/>
      <c r="K465" s="125"/>
      <c r="L465" s="100">
        <v>46113</v>
      </c>
      <c r="M465" s="100"/>
      <c r="N465" s="100"/>
      <c r="O465" s="123"/>
      <c r="P465" s="124"/>
      <c r="Q465" s="124"/>
      <c r="R465" s="124"/>
      <c r="S465" s="124"/>
    </row>
    <row r="466" spans="1:19" s="53" customFormat="1" ht="120" x14ac:dyDescent="0.55000000000000004">
      <c r="A466" s="118" t="s">
        <v>438</v>
      </c>
      <c r="B466" s="119" t="s">
        <v>1804</v>
      </c>
      <c r="C466" s="119" t="s">
        <v>1805</v>
      </c>
      <c r="D466" s="119" t="s">
        <v>1806</v>
      </c>
      <c r="E466" s="120"/>
      <c r="F466" s="121">
        <v>242402</v>
      </c>
      <c r="G466" s="113" t="s">
        <v>1481</v>
      </c>
      <c r="H466" s="122" t="s">
        <v>16</v>
      </c>
      <c r="I466" s="122" t="s">
        <v>16</v>
      </c>
      <c r="J466" s="113" t="s">
        <v>1592</v>
      </c>
      <c r="K466" s="125"/>
      <c r="L466" s="100">
        <v>46113</v>
      </c>
      <c r="M466" s="100" t="s">
        <v>399</v>
      </c>
      <c r="N466" s="141" t="s">
        <v>1818</v>
      </c>
      <c r="O466" s="123"/>
      <c r="P466" s="124"/>
      <c r="Q466" s="124"/>
      <c r="R466" s="124"/>
      <c r="S466" s="124"/>
    </row>
    <row r="467" spans="1:19" s="53" customFormat="1" ht="160" x14ac:dyDescent="0.55000000000000004">
      <c r="A467" s="118" t="s">
        <v>438</v>
      </c>
      <c r="B467" s="119" t="s">
        <v>1804</v>
      </c>
      <c r="C467" s="119" t="s">
        <v>1805</v>
      </c>
      <c r="D467" s="119" t="s">
        <v>1806</v>
      </c>
      <c r="E467" s="120"/>
      <c r="F467" s="121">
        <v>242403</v>
      </c>
      <c r="G467" s="113" t="s">
        <v>1483</v>
      </c>
      <c r="H467" s="122" t="s">
        <v>16</v>
      </c>
      <c r="I467" s="122" t="s">
        <v>16</v>
      </c>
      <c r="J467" s="113"/>
      <c r="K467" s="125"/>
      <c r="L467" s="100">
        <v>46113</v>
      </c>
      <c r="M467" s="100" t="s">
        <v>399</v>
      </c>
      <c r="N467" s="141" t="s">
        <v>1869</v>
      </c>
      <c r="O467" s="123"/>
      <c r="P467" s="124"/>
      <c r="Q467" s="124"/>
      <c r="R467" s="124"/>
      <c r="S467" s="124"/>
    </row>
    <row r="468" spans="1:19" s="53" customFormat="1" ht="40" x14ac:dyDescent="0.55000000000000004">
      <c r="A468" s="118" t="s">
        <v>438</v>
      </c>
      <c r="B468" s="119" t="s">
        <v>1804</v>
      </c>
      <c r="C468" s="119" t="s">
        <v>1805</v>
      </c>
      <c r="D468" s="119" t="s">
        <v>1806</v>
      </c>
      <c r="E468" s="120"/>
      <c r="F468" s="121">
        <v>242404</v>
      </c>
      <c r="G468" s="113" t="s">
        <v>1484</v>
      </c>
      <c r="H468" s="122" t="s">
        <v>16</v>
      </c>
      <c r="I468" s="122" t="s">
        <v>16</v>
      </c>
      <c r="J468" s="113"/>
      <c r="K468" s="125"/>
      <c r="L468" s="100">
        <v>46113</v>
      </c>
      <c r="M468" s="100"/>
      <c r="N468" s="100"/>
      <c r="O468" s="123"/>
      <c r="P468" s="124"/>
      <c r="Q468" s="124"/>
      <c r="R468" s="124"/>
      <c r="S468" s="124"/>
    </row>
    <row r="469" spans="1:19" s="53" customFormat="1" ht="100" x14ac:dyDescent="0.55000000000000004">
      <c r="A469" s="118" t="s">
        <v>438</v>
      </c>
      <c r="B469" s="119" t="s">
        <v>1804</v>
      </c>
      <c r="C469" s="119" t="s">
        <v>1805</v>
      </c>
      <c r="D469" s="119" t="s">
        <v>1806</v>
      </c>
      <c r="E469" s="120"/>
      <c r="F469" s="121">
        <v>242405</v>
      </c>
      <c r="G469" s="113" t="s">
        <v>1485</v>
      </c>
      <c r="H469" s="122" t="s">
        <v>16</v>
      </c>
      <c r="I469" s="122" t="s">
        <v>16</v>
      </c>
      <c r="J469" s="113" t="s">
        <v>1486</v>
      </c>
      <c r="K469" s="125"/>
      <c r="L469" s="100">
        <v>46113</v>
      </c>
      <c r="M469" s="100"/>
      <c r="N469" s="100"/>
      <c r="O469" s="123"/>
      <c r="P469" s="124"/>
      <c r="Q469" s="124"/>
      <c r="R469" s="124"/>
      <c r="S469" s="124"/>
    </row>
    <row r="470" spans="1:19" s="53" customFormat="1" ht="40" x14ac:dyDescent="0.55000000000000004">
      <c r="A470" s="118" t="s">
        <v>438</v>
      </c>
      <c r="B470" s="119" t="s">
        <v>1804</v>
      </c>
      <c r="C470" s="119" t="s">
        <v>1805</v>
      </c>
      <c r="D470" s="119" t="s">
        <v>1806</v>
      </c>
      <c r="E470" s="120"/>
      <c r="F470" s="121">
        <v>242406</v>
      </c>
      <c r="G470" s="113" t="s">
        <v>1487</v>
      </c>
      <c r="H470" s="122" t="s">
        <v>16</v>
      </c>
      <c r="I470" s="122" t="s">
        <v>16</v>
      </c>
      <c r="J470" s="113"/>
      <c r="K470" s="125"/>
      <c r="L470" s="100">
        <v>46113</v>
      </c>
      <c r="M470" s="100"/>
      <c r="N470" s="100"/>
      <c r="O470" s="123"/>
      <c r="P470" s="124"/>
      <c r="Q470" s="124"/>
      <c r="R470" s="124"/>
      <c r="S470" s="124"/>
    </row>
    <row r="471" spans="1:19" s="53" customFormat="1" ht="160" x14ac:dyDescent="0.55000000000000004">
      <c r="A471" s="118" t="s">
        <v>438</v>
      </c>
      <c r="B471" s="119" t="s">
        <v>1804</v>
      </c>
      <c r="C471" s="119" t="s">
        <v>1805</v>
      </c>
      <c r="D471" s="119" t="s">
        <v>1806</v>
      </c>
      <c r="E471" s="120"/>
      <c r="F471" s="121">
        <v>242407</v>
      </c>
      <c r="G471" s="113" t="s">
        <v>1488</v>
      </c>
      <c r="H471" s="122" t="s">
        <v>16</v>
      </c>
      <c r="I471" s="122" t="s">
        <v>16</v>
      </c>
      <c r="J471" s="113"/>
      <c r="K471" s="125"/>
      <c r="L471" s="100">
        <v>46113</v>
      </c>
      <c r="M471" s="100" t="s">
        <v>399</v>
      </c>
      <c r="N471" s="141" t="s">
        <v>1870</v>
      </c>
      <c r="O471" s="123"/>
      <c r="P471" s="124"/>
      <c r="Q471" s="124"/>
      <c r="R471" s="124"/>
      <c r="S471" s="124"/>
    </row>
    <row r="472" spans="1:19" s="53" customFormat="1" ht="120" x14ac:dyDescent="0.55000000000000004">
      <c r="A472" s="118" t="s">
        <v>438</v>
      </c>
      <c r="B472" s="119" t="s">
        <v>1804</v>
      </c>
      <c r="C472" s="119" t="s">
        <v>1805</v>
      </c>
      <c r="D472" s="119" t="s">
        <v>1806</v>
      </c>
      <c r="E472" s="120"/>
      <c r="F472" s="121">
        <v>242408</v>
      </c>
      <c r="G472" s="113" t="s">
        <v>1871</v>
      </c>
      <c r="H472" s="122" t="s">
        <v>16</v>
      </c>
      <c r="I472" s="122" t="s">
        <v>16</v>
      </c>
      <c r="J472" s="113"/>
      <c r="K472" s="125"/>
      <c r="L472" s="100">
        <v>46113</v>
      </c>
      <c r="M472" s="100" t="s">
        <v>399</v>
      </c>
      <c r="N472" s="141" t="s">
        <v>1872</v>
      </c>
      <c r="O472" s="123"/>
      <c r="P472" s="124"/>
      <c r="Q472" s="124"/>
      <c r="R472" s="124"/>
      <c r="S472" s="124"/>
    </row>
    <row r="473" spans="1:19" s="53" customFormat="1" ht="60" x14ac:dyDescent="0.55000000000000004">
      <c r="A473" s="118" t="s">
        <v>438</v>
      </c>
      <c r="B473" s="119" t="s">
        <v>1804</v>
      </c>
      <c r="C473" s="119" t="s">
        <v>1805</v>
      </c>
      <c r="D473" s="119" t="s">
        <v>1806</v>
      </c>
      <c r="E473" s="120"/>
      <c r="F473" s="121">
        <v>242409</v>
      </c>
      <c r="G473" s="113" t="s">
        <v>1492</v>
      </c>
      <c r="H473" s="122" t="s">
        <v>29</v>
      </c>
      <c r="I473" s="122" t="s">
        <v>29</v>
      </c>
      <c r="J473" s="113"/>
      <c r="K473" s="125"/>
      <c r="L473" s="100"/>
      <c r="M473" s="100"/>
      <c r="N473" s="100"/>
      <c r="O473" s="123"/>
      <c r="P473" s="124"/>
      <c r="Q473" s="103"/>
      <c r="R473" s="124"/>
      <c r="S473" s="124"/>
    </row>
    <row r="474" spans="1:19" s="53" customFormat="1" ht="320" x14ac:dyDescent="0.55000000000000004">
      <c r="A474" s="118" t="s">
        <v>438</v>
      </c>
      <c r="B474" s="119" t="s">
        <v>1804</v>
      </c>
      <c r="C474" s="119" t="s">
        <v>1805</v>
      </c>
      <c r="D474" s="119" t="s">
        <v>1806</v>
      </c>
      <c r="E474" s="120"/>
      <c r="F474" s="121">
        <v>241277</v>
      </c>
      <c r="G474" s="113" t="s">
        <v>1873</v>
      </c>
      <c r="H474" s="122" t="s">
        <v>16</v>
      </c>
      <c r="I474" s="122" t="s">
        <v>16</v>
      </c>
      <c r="J474" s="113"/>
      <c r="K474" s="125"/>
      <c r="L474" s="100">
        <v>46113</v>
      </c>
      <c r="M474" s="100"/>
      <c r="N474" s="100"/>
      <c r="O474" s="123"/>
      <c r="P474" s="124"/>
      <c r="Q474" s="124"/>
      <c r="R474" s="124"/>
      <c r="S474" s="124"/>
    </row>
    <row r="475" spans="1:19" s="53" customFormat="1" ht="160" x14ac:dyDescent="0.55000000000000004">
      <c r="A475" s="118" t="s">
        <v>438</v>
      </c>
      <c r="B475" s="119" t="s">
        <v>1804</v>
      </c>
      <c r="C475" s="119" t="s">
        <v>1805</v>
      </c>
      <c r="D475" s="119" t="s">
        <v>1806</v>
      </c>
      <c r="E475" s="120"/>
      <c r="F475" s="121">
        <v>242410</v>
      </c>
      <c r="G475" s="113" t="s">
        <v>1874</v>
      </c>
      <c r="H475" s="122" t="s">
        <v>29</v>
      </c>
      <c r="I475" s="122" t="s">
        <v>29</v>
      </c>
      <c r="J475" s="113" t="s">
        <v>1810</v>
      </c>
      <c r="K475" s="125"/>
      <c r="L475" s="100"/>
      <c r="M475" s="100"/>
      <c r="N475" s="100"/>
      <c r="O475" s="123"/>
      <c r="P475" s="124"/>
      <c r="Q475" s="103"/>
      <c r="R475" s="124"/>
      <c r="S475" s="124"/>
    </row>
    <row r="476" spans="1:19" s="53" customFormat="1" ht="80" x14ac:dyDescent="0.55000000000000004">
      <c r="A476" s="118" t="s">
        <v>438</v>
      </c>
      <c r="B476" s="119" t="s">
        <v>1804</v>
      </c>
      <c r="C476" s="119" t="s">
        <v>1805</v>
      </c>
      <c r="D476" s="119" t="s">
        <v>1806</v>
      </c>
      <c r="E476" s="120"/>
      <c r="F476" s="121">
        <v>241278</v>
      </c>
      <c r="G476" s="113" t="s">
        <v>1875</v>
      </c>
      <c r="H476" s="122" t="s">
        <v>16</v>
      </c>
      <c r="I476" s="122" t="s">
        <v>16</v>
      </c>
      <c r="J476" s="113"/>
      <c r="K476" s="125"/>
      <c r="L476" s="100">
        <v>46113</v>
      </c>
      <c r="M476" s="100"/>
      <c r="N476" s="100"/>
      <c r="O476" s="123"/>
      <c r="P476" s="124"/>
      <c r="Q476" s="124"/>
      <c r="R476" s="124"/>
      <c r="S476" s="124"/>
    </row>
    <row r="477" spans="1:19" s="53" customFormat="1" ht="60" x14ac:dyDescent="0.55000000000000004">
      <c r="A477" s="118" t="s">
        <v>438</v>
      </c>
      <c r="B477" s="119" t="s">
        <v>1804</v>
      </c>
      <c r="C477" s="119" t="s">
        <v>1805</v>
      </c>
      <c r="D477" s="119" t="s">
        <v>1806</v>
      </c>
      <c r="E477" s="120"/>
      <c r="F477" s="121">
        <v>241279</v>
      </c>
      <c r="G477" s="113" t="s">
        <v>1876</v>
      </c>
      <c r="H477" s="122" t="s">
        <v>16</v>
      </c>
      <c r="I477" s="122" t="s">
        <v>16</v>
      </c>
      <c r="J477" s="113"/>
      <c r="K477" s="125"/>
      <c r="L477" s="100">
        <v>46113</v>
      </c>
      <c r="M477" s="100"/>
      <c r="N477" s="100"/>
      <c r="O477" s="123"/>
      <c r="P477" s="124"/>
      <c r="Q477" s="124"/>
      <c r="R477" s="124"/>
      <c r="S477" s="124"/>
    </row>
    <row r="478" spans="1:19" s="53" customFormat="1" ht="80" x14ac:dyDescent="0.55000000000000004">
      <c r="A478" s="118" t="s">
        <v>438</v>
      </c>
      <c r="B478" s="119" t="s">
        <v>1804</v>
      </c>
      <c r="C478" s="119" t="s">
        <v>1805</v>
      </c>
      <c r="D478" s="119" t="s">
        <v>1806</v>
      </c>
      <c r="E478" s="120"/>
      <c r="F478" s="121">
        <v>241280</v>
      </c>
      <c r="G478" s="113" t="s">
        <v>1877</v>
      </c>
      <c r="H478" s="122" t="s">
        <v>16</v>
      </c>
      <c r="I478" s="122" t="s">
        <v>16</v>
      </c>
      <c r="J478" s="113"/>
      <c r="K478" s="125"/>
      <c r="L478" s="100">
        <v>46113</v>
      </c>
      <c r="M478" s="100"/>
      <c r="N478" s="100"/>
      <c r="O478" s="123"/>
      <c r="P478" s="124"/>
      <c r="Q478" s="124"/>
      <c r="R478" s="124"/>
      <c r="S478" s="124"/>
    </row>
    <row r="479" spans="1:19" s="53" customFormat="1" ht="80" x14ac:dyDescent="0.55000000000000004">
      <c r="A479" s="118" t="s">
        <v>438</v>
      </c>
      <c r="B479" s="119" t="s">
        <v>1804</v>
      </c>
      <c r="C479" s="119" t="s">
        <v>1805</v>
      </c>
      <c r="D479" s="119" t="s">
        <v>1806</v>
      </c>
      <c r="E479" s="120"/>
      <c r="F479" s="121">
        <v>241281</v>
      </c>
      <c r="G479" s="113" t="s">
        <v>1878</v>
      </c>
      <c r="H479" s="122" t="s">
        <v>16</v>
      </c>
      <c r="I479" s="122" t="s">
        <v>16</v>
      </c>
      <c r="J479" s="113"/>
      <c r="K479" s="125"/>
      <c r="L479" s="100">
        <v>46113</v>
      </c>
      <c r="M479" s="100"/>
      <c r="N479" s="100"/>
      <c r="O479" s="123"/>
      <c r="P479" s="124"/>
      <c r="Q479" s="124"/>
      <c r="R479" s="124"/>
      <c r="S479" s="124"/>
    </row>
    <row r="480" spans="1:19" s="53" customFormat="1" ht="180" x14ac:dyDescent="0.55000000000000004">
      <c r="A480" s="118" t="s">
        <v>438</v>
      </c>
      <c r="B480" s="119" t="s">
        <v>1804</v>
      </c>
      <c r="C480" s="119" t="s">
        <v>1805</v>
      </c>
      <c r="D480" s="119" t="s">
        <v>1806</v>
      </c>
      <c r="E480" s="120"/>
      <c r="F480" s="121">
        <v>241282</v>
      </c>
      <c r="G480" s="113" t="s">
        <v>1879</v>
      </c>
      <c r="H480" s="122" t="s">
        <v>30</v>
      </c>
      <c r="I480" s="122" t="s">
        <v>30</v>
      </c>
      <c r="J480" s="113" t="s">
        <v>1880</v>
      </c>
      <c r="K480" s="125"/>
      <c r="L480" s="100"/>
      <c r="M480" s="100"/>
      <c r="N480" s="100"/>
      <c r="O480" s="123"/>
      <c r="P480" s="124"/>
      <c r="Q480" s="103"/>
      <c r="R480" s="124"/>
      <c r="S480" s="124"/>
    </row>
    <row r="481" spans="1:19" s="53" customFormat="1" ht="60" x14ac:dyDescent="0.55000000000000004">
      <c r="A481" s="118" t="s">
        <v>438</v>
      </c>
      <c r="B481" s="119" t="s">
        <v>1804</v>
      </c>
      <c r="C481" s="119" t="s">
        <v>1805</v>
      </c>
      <c r="D481" s="119" t="s">
        <v>1806</v>
      </c>
      <c r="E481" s="120"/>
      <c r="F481" s="121">
        <v>241283</v>
      </c>
      <c r="G481" s="113" t="s">
        <v>1881</v>
      </c>
      <c r="H481" s="122" t="s">
        <v>30</v>
      </c>
      <c r="I481" s="122" t="s">
        <v>30</v>
      </c>
      <c r="J481" s="113"/>
      <c r="K481" s="125"/>
      <c r="L481" s="100"/>
      <c r="M481" s="100"/>
      <c r="N481" s="100"/>
      <c r="O481" s="123"/>
      <c r="P481" s="124"/>
      <c r="Q481" s="103"/>
      <c r="R481" s="124"/>
      <c r="S481" s="124"/>
    </row>
    <row r="482" spans="1:19" s="53" customFormat="1" ht="80" x14ac:dyDescent="0.55000000000000004">
      <c r="A482" s="118" t="s">
        <v>438</v>
      </c>
      <c r="B482" s="119" t="s">
        <v>1804</v>
      </c>
      <c r="C482" s="119" t="s">
        <v>1805</v>
      </c>
      <c r="D482" s="119" t="s">
        <v>1806</v>
      </c>
      <c r="E482" s="120"/>
      <c r="F482" s="121">
        <v>242411</v>
      </c>
      <c r="G482" s="113" t="s">
        <v>1882</v>
      </c>
      <c r="H482" s="122" t="s">
        <v>30</v>
      </c>
      <c r="I482" s="122" t="s">
        <v>30</v>
      </c>
      <c r="J482" s="113" t="s">
        <v>1491</v>
      </c>
      <c r="K482" s="125"/>
      <c r="L482" s="100"/>
      <c r="M482" s="100"/>
      <c r="N482" s="100"/>
      <c r="O482" s="123"/>
      <c r="P482" s="124"/>
      <c r="Q482" s="103"/>
      <c r="R482" s="124"/>
      <c r="S482" s="124"/>
    </row>
    <row r="483" spans="1:19" s="53" customFormat="1" ht="120" x14ac:dyDescent="0.55000000000000004">
      <c r="A483" s="118" t="s">
        <v>438</v>
      </c>
      <c r="B483" s="119" t="s">
        <v>1804</v>
      </c>
      <c r="C483" s="119" t="s">
        <v>1805</v>
      </c>
      <c r="D483" s="119" t="s">
        <v>1806</v>
      </c>
      <c r="E483" s="120"/>
      <c r="F483" s="121">
        <v>242412</v>
      </c>
      <c r="G483" s="113" t="s">
        <v>1479</v>
      </c>
      <c r="H483" s="122" t="s">
        <v>16</v>
      </c>
      <c r="I483" s="140" t="s">
        <v>37</v>
      </c>
      <c r="J483" s="113"/>
      <c r="K483" s="125"/>
      <c r="L483" s="100">
        <v>46113</v>
      </c>
      <c r="M483" s="100"/>
      <c r="N483" s="100"/>
      <c r="O483" s="123"/>
      <c r="P483" s="124"/>
      <c r="Q483" s="124"/>
      <c r="R483" s="124"/>
      <c r="S483" s="124"/>
    </row>
    <row r="484" spans="1:19" s="53" customFormat="1" ht="120" x14ac:dyDescent="0.55000000000000004">
      <c r="A484" s="118" t="s">
        <v>438</v>
      </c>
      <c r="B484" s="119" t="s">
        <v>1804</v>
      </c>
      <c r="C484" s="119" t="s">
        <v>1805</v>
      </c>
      <c r="D484" s="119" t="s">
        <v>1806</v>
      </c>
      <c r="E484" s="120"/>
      <c r="F484" s="121">
        <v>242413</v>
      </c>
      <c r="G484" s="113" t="s">
        <v>1481</v>
      </c>
      <c r="H484" s="122" t="s">
        <v>16</v>
      </c>
      <c r="I484" s="122" t="s">
        <v>16</v>
      </c>
      <c r="J484" s="113" t="s">
        <v>1592</v>
      </c>
      <c r="K484" s="125"/>
      <c r="L484" s="100">
        <v>46113</v>
      </c>
      <c r="M484" s="100" t="s">
        <v>399</v>
      </c>
      <c r="N484" s="141" t="s">
        <v>1818</v>
      </c>
      <c r="O484" s="123"/>
      <c r="P484" s="124"/>
      <c r="Q484" s="124"/>
      <c r="R484" s="124"/>
      <c r="S484" s="124"/>
    </row>
    <row r="485" spans="1:19" s="53" customFormat="1" ht="160" x14ac:dyDescent="0.55000000000000004">
      <c r="A485" s="118" t="s">
        <v>438</v>
      </c>
      <c r="B485" s="119" t="s">
        <v>1804</v>
      </c>
      <c r="C485" s="119" t="s">
        <v>1805</v>
      </c>
      <c r="D485" s="119" t="s">
        <v>1806</v>
      </c>
      <c r="E485" s="120"/>
      <c r="F485" s="121">
        <v>242414</v>
      </c>
      <c r="G485" s="113" t="s">
        <v>1483</v>
      </c>
      <c r="H485" s="122" t="s">
        <v>16</v>
      </c>
      <c r="I485" s="122" t="s">
        <v>16</v>
      </c>
      <c r="J485" s="113"/>
      <c r="K485" s="125"/>
      <c r="L485" s="100">
        <v>46113</v>
      </c>
      <c r="M485" s="100" t="s">
        <v>399</v>
      </c>
      <c r="N485" s="141" t="s">
        <v>1883</v>
      </c>
      <c r="O485" s="123"/>
      <c r="P485" s="124"/>
      <c r="Q485" s="124"/>
      <c r="R485" s="124"/>
      <c r="S485" s="124"/>
    </row>
    <row r="486" spans="1:19" s="53" customFormat="1" ht="140" x14ac:dyDescent="0.55000000000000004">
      <c r="A486" s="118" t="s">
        <v>438</v>
      </c>
      <c r="B486" s="119" t="s">
        <v>1804</v>
      </c>
      <c r="C486" s="119" t="s">
        <v>1805</v>
      </c>
      <c r="D486" s="119" t="s">
        <v>1806</v>
      </c>
      <c r="E486" s="120"/>
      <c r="F486" s="121">
        <v>242415</v>
      </c>
      <c r="G486" s="113" t="s">
        <v>1484</v>
      </c>
      <c r="H486" s="122" t="s">
        <v>16</v>
      </c>
      <c r="I486" s="122" t="s">
        <v>16</v>
      </c>
      <c r="J486" s="113"/>
      <c r="K486" s="125"/>
      <c r="L486" s="100">
        <v>46113</v>
      </c>
      <c r="M486" s="100" t="s">
        <v>399</v>
      </c>
      <c r="N486" s="141" t="s">
        <v>1884</v>
      </c>
      <c r="O486" s="123"/>
      <c r="P486" s="124"/>
      <c r="Q486" s="124"/>
      <c r="R486" s="124"/>
      <c r="S486" s="124"/>
    </row>
    <row r="487" spans="1:19" s="53" customFormat="1" ht="100" x14ac:dyDescent="0.55000000000000004">
      <c r="A487" s="118" t="s">
        <v>438</v>
      </c>
      <c r="B487" s="119" t="s">
        <v>1804</v>
      </c>
      <c r="C487" s="119" t="s">
        <v>1805</v>
      </c>
      <c r="D487" s="119" t="s">
        <v>1806</v>
      </c>
      <c r="E487" s="120"/>
      <c r="F487" s="121">
        <v>242416</v>
      </c>
      <c r="G487" s="113" t="s">
        <v>1485</v>
      </c>
      <c r="H487" s="122" t="s">
        <v>16</v>
      </c>
      <c r="I487" s="122" t="s">
        <v>16</v>
      </c>
      <c r="J487" s="113" t="s">
        <v>1486</v>
      </c>
      <c r="K487" s="125"/>
      <c r="L487" s="100">
        <v>46113</v>
      </c>
      <c r="M487" s="100"/>
      <c r="N487" s="100"/>
      <c r="O487" s="123"/>
      <c r="P487" s="124"/>
      <c r="Q487" s="124"/>
      <c r="R487" s="124"/>
      <c r="S487" s="124"/>
    </row>
    <row r="488" spans="1:19" s="53" customFormat="1" ht="60" x14ac:dyDescent="0.55000000000000004">
      <c r="A488" s="118" t="s">
        <v>438</v>
      </c>
      <c r="B488" s="119" t="s">
        <v>1804</v>
      </c>
      <c r="C488" s="119" t="s">
        <v>1805</v>
      </c>
      <c r="D488" s="119" t="s">
        <v>1806</v>
      </c>
      <c r="E488" s="120"/>
      <c r="F488" s="121">
        <v>242417</v>
      </c>
      <c r="G488" s="113" t="s">
        <v>1885</v>
      </c>
      <c r="H488" s="122" t="s">
        <v>29</v>
      </c>
      <c r="I488" s="122" t="s">
        <v>29</v>
      </c>
      <c r="J488" s="113"/>
      <c r="K488" s="125"/>
      <c r="L488" s="100"/>
      <c r="M488" s="100"/>
      <c r="N488" s="100"/>
      <c r="O488" s="123"/>
      <c r="P488" s="124"/>
      <c r="Q488" s="103"/>
      <c r="R488" s="124"/>
      <c r="S488" s="124"/>
    </row>
    <row r="489" spans="1:19" s="53" customFormat="1" ht="40" x14ac:dyDescent="0.55000000000000004">
      <c r="A489" s="118" t="s">
        <v>438</v>
      </c>
      <c r="B489" s="119" t="s">
        <v>1804</v>
      </c>
      <c r="C489" s="119" t="s">
        <v>1805</v>
      </c>
      <c r="D489" s="119" t="s">
        <v>1806</v>
      </c>
      <c r="E489" s="120"/>
      <c r="F489" s="121">
        <v>242418</v>
      </c>
      <c r="G489" s="113" t="s">
        <v>1487</v>
      </c>
      <c r="H489" s="122" t="s">
        <v>16</v>
      </c>
      <c r="I489" s="122" t="s">
        <v>16</v>
      </c>
      <c r="J489" s="113"/>
      <c r="K489" s="125"/>
      <c r="L489" s="100">
        <v>46113</v>
      </c>
      <c r="M489" s="100"/>
      <c r="N489" s="100"/>
      <c r="O489" s="123"/>
      <c r="P489" s="124"/>
      <c r="Q489" s="124"/>
      <c r="R489" s="124"/>
      <c r="S489" s="124"/>
    </row>
    <row r="490" spans="1:19" s="53" customFormat="1" ht="160" x14ac:dyDescent="0.55000000000000004">
      <c r="A490" s="118" t="s">
        <v>438</v>
      </c>
      <c r="B490" s="119" t="s">
        <v>1804</v>
      </c>
      <c r="C490" s="119" t="s">
        <v>1805</v>
      </c>
      <c r="D490" s="119" t="s">
        <v>1806</v>
      </c>
      <c r="E490" s="120"/>
      <c r="F490" s="121">
        <v>242419</v>
      </c>
      <c r="G490" s="113" t="s">
        <v>1488</v>
      </c>
      <c r="H490" s="122" t="s">
        <v>16</v>
      </c>
      <c r="I490" s="122" t="s">
        <v>16</v>
      </c>
      <c r="J490" s="113"/>
      <c r="K490" s="125"/>
      <c r="L490" s="100">
        <v>46113</v>
      </c>
      <c r="M490" s="100" t="s">
        <v>399</v>
      </c>
      <c r="N490" s="141" t="s">
        <v>1886</v>
      </c>
      <c r="O490" s="123"/>
      <c r="P490" s="124"/>
      <c r="Q490" s="124"/>
      <c r="R490" s="124"/>
      <c r="S490" s="124"/>
    </row>
    <row r="491" spans="1:19" s="53" customFormat="1" ht="60" x14ac:dyDescent="0.55000000000000004">
      <c r="A491" s="118" t="s">
        <v>438</v>
      </c>
      <c r="B491" s="119" t="s">
        <v>1804</v>
      </c>
      <c r="C491" s="119" t="s">
        <v>1805</v>
      </c>
      <c r="D491" s="119" t="s">
        <v>1806</v>
      </c>
      <c r="E491" s="120"/>
      <c r="F491" s="121">
        <v>242420</v>
      </c>
      <c r="G491" s="113" t="s">
        <v>1887</v>
      </c>
      <c r="H491" s="122" t="s">
        <v>16</v>
      </c>
      <c r="I491" s="122" t="s">
        <v>16</v>
      </c>
      <c r="J491" s="113"/>
      <c r="K491" s="125"/>
      <c r="L491" s="100">
        <v>46113</v>
      </c>
      <c r="M491" s="100"/>
      <c r="N491" s="100"/>
      <c r="O491" s="123"/>
      <c r="P491" s="124"/>
      <c r="Q491" s="124"/>
      <c r="R491" s="124"/>
      <c r="S491" s="124"/>
    </row>
    <row r="492" spans="1:19" s="53" customFormat="1" ht="60" x14ac:dyDescent="0.55000000000000004">
      <c r="A492" s="118" t="s">
        <v>438</v>
      </c>
      <c r="B492" s="119" t="s">
        <v>1804</v>
      </c>
      <c r="C492" s="119" t="s">
        <v>1805</v>
      </c>
      <c r="D492" s="119" t="s">
        <v>1806</v>
      </c>
      <c r="E492" s="121"/>
      <c r="F492" s="121">
        <v>242584</v>
      </c>
      <c r="G492" s="113" t="s">
        <v>1888</v>
      </c>
      <c r="H492" s="122" t="s">
        <v>16</v>
      </c>
      <c r="I492" s="122" t="s">
        <v>16</v>
      </c>
      <c r="J492" s="113"/>
      <c r="K492" s="125" t="s">
        <v>1889</v>
      </c>
      <c r="L492" s="100">
        <v>46113</v>
      </c>
      <c r="M492" s="100"/>
      <c r="N492" s="100"/>
      <c r="O492" s="123"/>
      <c r="P492" s="124"/>
      <c r="Q492" s="124"/>
      <c r="R492" s="124"/>
      <c r="S492" s="124"/>
    </row>
    <row r="493" spans="1:19" s="53" customFormat="1" ht="60" x14ac:dyDescent="0.55000000000000004">
      <c r="A493" s="118" t="s">
        <v>438</v>
      </c>
      <c r="B493" s="119" t="s">
        <v>1804</v>
      </c>
      <c r="C493" s="119" t="s">
        <v>1805</v>
      </c>
      <c r="D493" s="119" t="s">
        <v>1806</v>
      </c>
      <c r="E493" s="120"/>
      <c r="F493" s="121">
        <v>242422</v>
      </c>
      <c r="G493" s="113" t="s">
        <v>1890</v>
      </c>
      <c r="H493" s="122" t="s">
        <v>29</v>
      </c>
      <c r="I493" s="122" t="s">
        <v>29</v>
      </c>
      <c r="J493" s="113"/>
      <c r="K493" s="125"/>
      <c r="L493" s="100"/>
      <c r="M493" s="100"/>
      <c r="N493" s="100"/>
      <c r="O493" s="123"/>
      <c r="P493" s="124"/>
      <c r="Q493" s="103"/>
      <c r="R493" s="124"/>
      <c r="S493" s="124"/>
    </row>
    <row r="494" spans="1:19" s="53" customFormat="1" ht="120" x14ac:dyDescent="0.55000000000000004">
      <c r="A494" s="118" t="s">
        <v>438</v>
      </c>
      <c r="B494" s="119" t="s">
        <v>1804</v>
      </c>
      <c r="C494" s="119" t="s">
        <v>1805</v>
      </c>
      <c r="D494" s="119" t="s">
        <v>1806</v>
      </c>
      <c r="E494" s="120"/>
      <c r="F494" s="121">
        <v>242423</v>
      </c>
      <c r="G494" s="113" t="s">
        <v>1891</v>
      </c>
      <c r="H494" s="122" t="s">
        <v>29</v>
      </c>
      <c r="I494" s="122" t="s">
        <v>29</v>
      </c>
      <c r="J494" s="113"/>
      <c r="K494" s="125"/>
      <c r="L494" s="100"/>
      <c r="M494" s="100"/>
      <c r="N494" s="100"/>
      <c r="O494" s="123"/>
      <c r="P494" s="124"/>
      <c r="Q494" s="103"/>
      <c r="R494" s="124"/>
      <c r="S494" s="124"/>
    </row>
    <row r="495" spans="1:19" s="53" customFormat="1" ht="60" x14ac:dyDescent="0.55000000000000004">
      <c r="A495" s="118" t="s">
        <v>438</v>
      </c>
      <c r="B495" s="119" t="s">
        <v>1804</v>
      </c>
      <c r="C495" s="119" t="s">
        <v>1805</v>
      </c>
      <c r="D495" s="119" t="s">
        <v>1806</v>
      </c>
      <c r="E495" s="120"/>
      <c r="F495" s="121">
        <v>242424</v>
      </c>
      <c r="G495" s="113" t="s">
        <v>1492</v>
      </c>
      <c r="H495" s="122" t="s">
        <v>29</v>
      </c>
      <c r="I495" s="122" t="s">
        <v>29</v>
      </c>
      <c r="J495" s="113"/>
      <c r="K495" s="125"/>
      <c r="L495" s="100"/>
      <c r="M495" s="100"/>
      <c r="N495" s="100"/>
      <c r="O495" s="123"/>
      <c r="P495" s="124"/>
      <c r="Q495" s="103"/>
      <c r="R495" s="124"/>
      <c r="S495" s="124"/>
    </row>
    <row r="496" spans="1:19" s="53" customFormat="1" ht="360" x14ac:dyDescent="0.55000000000000004">
      <c r="A496" s="118" t="s">
        <v>438</v>
      </c>
      <c r="B496" s="119" t="s">
        <v>1804</v>
      </c>
      <c r="C496" s="119" t="s">
        <v>1805</v>
      </c>
      <c r="D496" s="119" t="s">
        <v>1806</v>
      </c>
      <c r="E496" s="120"/>
      <c r="F496" s="121">
        <v>241284</v>
      </c>
      <c r="G496" s="113" t="s">
        <v>1892</v>
      </c>
      <c r="H496" s="122" t="s">
        <v>30</v>
      </c>
      <c r="I496" s="122" t="s">
        <v>30</v>
      </c>
      <c r="J496" s="113" t="s">
        <v>1893</v>
      </c>
      <c r="K496" s="125"/>
      <c r="L496" s="100"/>
      <c r="M496" s="100"/>
      <c r="N496" s="100"/>
      <c r="O496" s="123"/>
      <c r="P496" s="124"/>
      <c r="Q496" s="103"/>
      <c r="R496" s="124"/>
      <c r="S496" s="124"/>
    </row>
    <row r="497" spans="1:19" s="53" customFormat="1" ht="80" x14ac:dyDescent="0.55000000000000004">
      <c r="A497" s="118" t="s">
        <v>438</v>
      </c>
      <c r="B497" s="119" t="s">
        <v>1804</v>
      </c>
      <c r="C497" s="119" t="s">
        <v>1805</v>
      </c>
      <c r="D497" s="119" t="s">
        <v>1806</v>
      </c>
      <c r="E497" s="120"/>
      <c r="F497" s="121">
        <v>241285</v>
      </c>
      <c r="G497" s="113" t="s">
        <v>1894</v>
      </c>
      <c r="H497" s="122" t="s">
        <v>30</v>
      </c>
      <c r="I497" s="122" t="s">
        <v>30</v>
      </c>
      <c r="J497" s="113"/>
      <c r="K497" s="125"/>
      <c r="L497" s="100"/>
      <c r="M497" s="100"/>
      <c r="N497" s="100"/>
      <c r="O497" s="123"/>
      <c r="P497" s="124"/>
      <c r="Q497" s="103"/>
      <c r="R497" s="124"/>
      <c r="S497" s="124"/>
    </row>
    <row r="498" spans="1:19" s="53" customFormat="1" ht="60" x14ac:dyDescent="0.55000000000000004">
      <c r="A498" s="118" t="s">
        <v>438</v>
      </c>
      <c r="B498" s="119" t="s">
        <v>1804</v>
      </c>
      <c r="C498" s="119" t="s">
        <v>1805</v>
      </c>
      <c r="D498" s="119" t="s">
        <v>1806</v>
      </c>
      <c r="E498" s="120"/>
      <c r="F498" s="121">
        <v>241286</v>
      </c>
      <c r="G498" s="113" t="s">
        <v>1895</v>
      </c>
      <c r="H498" s="122" t="s">
        <v>30</v>
      </c>
      <c r="I498" s="122" t="s">
        <v>30</v>
      </c>
      <c r="J498" s="113"/>
      <c r="K498" s="125"/>
      <c r="L498" s="100"/>
      <c r="M498" s="100"/>
      <c r="N498" s="100"/>
      <c r="O498" s="123"/>
      <c r="P498" s="124"/>
      <c r="Q498" s="103"/>
      <c r="R498" s="124"/>
      <c r="S498" s="124"/>
    </row>
    <row r="499" spans="1:19" s="53" customFormat="1" ht="80" x14ac:dyDescent="0.55000000000000004">
      <c r="A499" s="118" t="s">
        <v>438</v>
      </c>
      <c r="B499" s="119" t="s">
        <v>1804</v>
      </c>
      <c r="C499" s="119" t="s">
        <v>1805</v>
      </c>
      <c r="D499" s="119" t="s">
        <v>1806</v>
      </c>
      <c r="E499" s="120"/>
      <c r="F499" s="121">
        <v>241287</v>
      </c>
      <c r="G499" s="113" t="s">
        <v>1896</v>
      </c>
      <c r="H499" s="122" t="s">
        <v>30</v>
      </c>
      <c r="I499" s="122" t="s">
        <v>30</v>
      </c>
      <c r="J499" s="113"/>
      <c r="K499" s="125"/>
      <c r="L499" s="100"/>
      <c r="M499" s="100"/>
      <c r="N499" s="100"/>
      <c r="O499" s="123"/>
      <c r="P499" s="124"/>
      <c r="Q499" s="103"/>
      <c r="R499" s="124"/>
      <c r="S499" s="124"/>
    </row>
    <row r="500" spans="1:19" s="53" customFormat="1" ht="80" x14ac:dyDescent="0.55000000000000004">
      <c r="A500" s="118" t="s">
        <v>438</v>
      </c>
      <c r="B500" s="119" t="s">
        <v>1804</v>
      </c>
      <c r="C500" s="119" t="s">
        <v>1805</v>
      </c>
      <c r="D500" s="119" t="s">
        <v>1806</v>
      </c>
      <c r="E500" s="120"/>
      <c r="F500" s="121">
        <v>242425</v>
      </c>
      <c r="G500" s="113" t="s">
        <v>1897</v>
      </c>
      <c r="H500" s="122" t="s">
        <v>30</v>
      </c>
      <c r="I500" s="122" t="s">
        <v>30</v>
      </c>
      <c r="J500" s="113" t="s">
        <v>1898</v>
      </c>
      <c r="K500" s="125"/>
      <c r="L500" s="100"/>
      <c r="M500" s="100"/>
      <c r="N500" s="100"/>
      <c r="O500" s="123"/>
      <c r="P500" s="124"/>
      <c r="Q500" s="103"/>
      <c r="R500" s="124"/>
      <c r="S500" s="124"/>
    </row>
    <row r="501" spans="1:19" s="53" customFormat="1" ht="120" x14ac:dyDescent="0.55000000000000004">
      <c r="A501" s="118" t="s">
        <v>438</v>
      </c>
      <c r="B501" s="119" t="s">
        <v>1804</v>
      </c>
      <c r="C501" s="119" t="s">
        <v>1805</v>
      </c>
      <c r="D501" s="119" t="s">
        <v>1806</v>
      </c>
      <c r="E501" s="139"/>
      <c r="F501" s="121">
        <v>242426</v>
      </c>
      <c r="G501" s="113" t="s">
        <v>1479</v>
      </c>
      <c r="H501" s="122" t="s">
        <v>30</v>
      </c>
      <c r="I501" s="140" t="s">
        <v>37</v>
      </c>
      <c r="J501" s="113"/>
      <c r="K501" s="125"/>
      <c r="L501" s="100"/>
      <c r="M501" s="100"/>
      <c r="N501" s="100"/>
      <c r="O501" s="123"/>
      <c r="P501" s="124"/>
      <c r="Q501" s="124"/>
      <c r="R501" s="124"/>
      <c r="S501" s="124"/>
    </row>
    <row r="502" spans="1:19" s="53" customFormat="1" ht="60" x14ac:dyDescent="0.55000000000000004">
      <c r="A502" s="118" t="s">
        <v>438</v>
      </c>
      <c r="B502" s="119" t="s">
        <v>1804</v>
      </c>
      <c r="C502" s="119" t="s">
        <v>1805</v>
      </c>
      <c r="D502" s="119" t="s">
        <v>1806</v>
      </c>
      <c r="E502" s="120"/>
      <c r="F502" s="121">
        <v>242427</v>
      </c>
      <c r="G502" s="113" t="s">
        <v>1899</v>
      </c>
      <c r="H502" s="122" t="s">
        <v>30</v>
      </c>
      <c r="I502" s="122" t="s">
        <v>30</v>
      </c>
      <c r="J502" s="113"/>
      <c r="K502" s="125"/>
      <c r="L502" s="100"/>
      <c r="M502" s="100"/>
      <c r="N502" s="100"/>
      <c r="O502" s="123"/>
      <c r="P502" s="124"/>
      <c r="Q502" s="103"/>
      <c r="R502" s="124"/>
      <c r="S502" s="124"/>
    </row>
    <row r="503" spans="1:19" s="53" customFormat="1" ht="120" x14ac:dyDescent="0.55000000000000004">
      <c r="A503" s="118" t="s">
        <v>438</v>
      </c>
      <c r="B503" s="119" t="s">
        <v>1804</v>
      </c>
      <c r="C503" s="119" t="s">
        <v>1805</v>
      </c>
      <c r="D503" s="119" t="s">
        <v>1806</v>
      </c>
      <c r="E503" s="120"/>
      <c r="F503" s="121">
        <v>242428</v>
      </c>
      <c r="G503" s="113" t="s">
        <v>1900</v>
      </c>
      <c r="H503" s="122" t="s">
        <v>30</v>
      </c>
      <c r="I503" s="122" t="s">
        <v>30</v>
      </c>
      <c r="J503" s="113"/>
      <c r="K503" s="125"/>
      <c r="L503" s="100"/>
      <c r="M503" s="100"/>
      <c r="N503" s="100"/>
      <c r="O503" s="123"/>
      <c r="P503" s="124"/>
      <c r="Q503" s="103"/>
      <c r="R503" s="124"/>
      <c r="S503" s="124"/>
    </row>
    <row r="504" spans="1:19" s="53" customFormat="1" ht="100" x14ac:dyDescent="0.55000000000000004">
      <c r="A504" s="118" t="s">
        <v>438</v>
      </c>
      <c r="B504" s="119" t="s">
        <v>1804</v>
      </c>
      <c r="C504" s="119" t="s">
        <v>1805</v>
      </c>
      <c r="D504" s="119" t="s">
        <v>1806</v>
      </c>
      <c r="E504" s="120"/>
      <c r="F504" s="121">
        <v>242429</v>
      </c>
      <c r="G504" s="113" t="s">
        <v>1481</v>
      </c>
      <c r="H504" s="122" t="s">
        <v>30</v>
      </c>
      <c r="I504" s="122" t="s">
        <v>30</v>
      </c>
      <c r="J504" s="113" t="s">
        <v>1592</v>
      </c>
      <c r="K504" s="125"/>
      <c r="L504" s="100"/>
      <c r="M504" s="100"/>
      <c r="N504" s="100"/>
      <c r="O504" s="123"/>
      <c r="P504" s="124"/>
      <c r="Q504" s="103"/>
      <c r="R504" s="124"/>
      <c r="S504" s="124"/>
    </row>
    <row r="505" spans="1:19" s="53" customFormat="1" ht="40" x14ac:dyDescent="0.55000000000000004">
      <c r="A505" s="118" t="s">
        <v>438</v>
      </c>
      <c r="B505" s="119" t="s">
        <v>1804</v>
      </c>
      <c r="C505" s="119" t="s">
        <v>1805</v>
      </c>
      <c r="D505" s="119" t="s">
        <v>1806</v>
      </c>
      <c r="E505" s="120"/>
      <c r="F505" s="121">
        <v>242430</v>
      </c>
      <c r="G505" s="113" t="s">
        <v>1483</v>
      </c>
      <c r="H505" s="122" t="s">
        <v>30</v>
      </c>
      <c r="I505" s="122" t="s">
        <v>30</v>
      </c>
      <c r="J505" s="113"/>
      <c r="K505" s="125"/>
      <c r="L505" s="100"/>
      <c r="M505" s="100"/>
      <c r="N505" s="100"/>
      <c r="O505" s="123"/>
      <c r="P505" s="124"/>
      <c r="Q505" s="103"/>
      <c r="R505" s="124"/>
      <c r="S505" s="124"/>
    </row>
    <row r="506" spans="1:19" s="53" customFormat="1" ht="40" x14ac:dyDescent="0.55000000000000004">
      <c r="A506" s="118" t="s">
        <v>438</v>
      </c>
      <c r="B506" s="119" t="s">
        <v>1804</v>
      </c>
      <c r="C506" s="119" t="s">
        <v>1805</v>
      </c>
      <c r="D506" s="119" t="s">
        <v>1806</v>
      </c>
      <c r="E506" s="120"/>
      <c r="F506" s="121">
        <v>242431</v>
      </c>
      <c r="G506" s="113" t="s">
        <v>1484</v>
      </c>
      <c r="H506" s="122" t="s">
        <v>30</v>
      </c>
      <c r="I506" s="122" t="s">
        <v>30</v>
      </c>
      <c r="J506" s="113"/>
      <c r="K506" s="125"/>
      <c r="L506" s="100"/>
      <c r="M506" s="100"/>
      <c r="N506" s="100"/>
      <c r="O506" s="123"/>
      <c r="P506" s="124"/>
      <c r="Q506" s="103"/>
      <c r="R506" s="124"/>
      <c r="S506" s="124"/>
    </row>
    <row r="507" spans="1:19" s="53" customFormat="1" ht="100" x14ac:dyDescent="0.55000000000000004">
      <c r="A507" s="118" t="s">
        <v>438</v>
      </c>
      <c r="B507" s="119" t="s">
        <v>1804</v>
      </c>
      <c r="C507" s="119" t="s">
        <v>1805</v>
      </c>
      <c r="D507" s="119" t="s">
        <v>1806</v>
      </c>
      <c r="E507" s="120"/>
      <c r="F507" s="121">
        <v>242432</v>
      </c>
      <c r="G507" s="113" t="s">
        <v>1485</v>
      </c>
      <c r="H507" s="122" t="s">
        <v>30</v>
      </c>
      <c r="I507" s="122" t="s">
        <v>30</v>
      </c>
      <c r="J507" s="113" t="s">
        <v>1486</v>
      </c>
      <c r="K507" s="125"/>
      <c r="L507" s="100"/>
      <c r="M507" s="100"/>
      <c r="N507" s="100"/>
      <c r="O507" s="123"/>
      <c r="P507" s="124"/>
      <c r="Q507" s="103"/>
      <c r="R507" s="124"/>
      <c r="S507" s="124"/>
    </row>
    <row r="508" spans="1:19" s="53" customFormat="1" ht="40" x14ac:dyDescent="0.55000000000000004">
      <c r="A508" s="118" t="s">
        <v>438</v>
      </c>
      <c r="B508" s="119" t="s">
        <v>1804</v>
      </c>
      <c r="C508" s="119" t="s">
        <v>1805</v>
      </c>
      <c r="D508" s="119" t="s">
        <v>1806</v>
      </c>
      <c r="E508" s="120"/>
      <c r="F508" s="121">
        <v>242433</v>
      </c>
      <c r="G508" s="113" t="s">
        <v>1487</v>
      </c>
      <c r="H508" s="122" t="s">
        <v>30</v>
      </c>
      <c r="I508" s="122" t="s">
        <v>30</v>
      </c>
      <c r="J508" s="113"/>
      <c r="K508" s="125"/>
      <c r="L508" s="100"/>
      <c r="M508" s="100"/>
      <c r="N508" s="100"/>
      <c r="O508" s="123"/>
      <c r="P508" s="124"/>
      <c r="Q508" s="103"/>
      <c r="R508" s="124"/>
      <c r="S508" s="124"/>
    </row>
    <row r="509" spans="1:19" s="53" customFormat="1" ht="60" x14ac:dyDescent="0.55000000000000004">
      <c r="A509" s="118" t="s">
        <v>438</v>
      </c>
      <c r="B509" s="119" t="s">
        <v>1804</v>
      </c>
      <c r="C509" s="119" t="s">
        <v>1805</v>
      </c>
      <c r="D509" s="119" t="s">
        <v>1806</v>
      </c>
      <c r="E509" s="120"/>
      <c r="F509" s="121">
        <v>242434</v>
      </c>
      <c r="G509" s="113" t="s">
        <v>1488</v>
      </c>
      <c r="H509" s="122" t="s">
        <v>30</v>
      </c>
      <c r="I509" s="122" t="s">
        <v>30</v>
      </c>
      <c r="J509" s="113"/>
      <c r="K509" s="125"/>
      <c r="L509" s="100"/>
      <c r="M509" s="100"/>
      <c r="N509" s="100"/>
      <c r="O509" s="123"/>
      <c r="P509" s="124"/>
      <c r="Q509" s="103"/>
      <c r="R509" s="124"/>
      <c r="S509" s="124"/>
    </row>
    <row r="510" spans="1:19" s="53" customFormat="1" ht="60" x14ac:dyDescent="0.55000000000000004">
      <c r="A510" s="118" t="s">
        <v>438</v>
      </c>
      <c r="B510" s="119" t="s">
        <v>1804</v>
      </c>
      <c r="C510" s="119" t="s">
        <v>1805</v>
      </c>
      <c r="D510" s="119" t="s">
        <v>1806</v>
      </c>
      <c r="E510" s="120"/>
      <c r="F510" s="121">
        <v>242435</v>
      </c>
      <c r="G510" s="113" t="s">
        <v>1901</v>
      </c>
      <c r="H510" s="122" t="s">
        <v>30</v>
      </c>
      <c r="I510" s="122" t="s">
        <v>30</v>
      </c>
      <c r="J510" s="113"/>
      <c r="K510" s="125"/>
      <c r="L510" s="100"/>
      <c r="M510" s="100"/>
      <c r="N510" s="100"/>
      <c r="O510" s="123"/>
      <c r="P510" s="124"/>
      <c r="Q510" s="103"/>
      <c r="R510" s="124"/>
      <c r="S510" s="124"/>
    </row>
    <row r="511" spans="1:19" s="53" customFormat="1" ht="60" x14ac:dyDescent="0.55000000000000004">
      <c r="A511" s="118" t="s">
        <v>438</v>
      </c>
      <c r="B511" s="119" t="s">
        <v>1804</v>
      </c>
      <c r="C511" s="119" t="s">
        <v>1805</v>
      </c>
      <c r="D511" s="119" t="s">
        <v>1806</v>
      </c>
      <c r="E511" s="120"/>
      <c r="F511" s="121">
        <v>242436</v>
      </c>
      <c r="G511" s="113" t="s">
        <v>1492</v>
      </c>
      <c r="H511" s="122" t="s">
        <v>30</v>
      </c>
      <c r="I511" s="122" t="s">
        <v>30</v>
      </c>
      <c r="J511" s="113"/>
      <c r="K511" s="125"/>
      <c r="L511" s="100"/>
      <c r="M511" s="100"/>
      <c r="N511" s="100"/>
      <c r="O511" s="123"/>
      <c r="P511" s="124"/>
      <c r="Q511" s="103"/>
      <c r="R511" s="124"/>
      <c r="S511" s="124"/>
    </row>
    <row r="512" spans="1:19" s="53" customFormat="1" ht="80" x14ac:dyDescent="0.55000000000000004">
      <c r="A512" s="118" t="s">
        <v>438</v>
      </c>
      <c r="B512" s="119" t="s">
        <v>1804</v>
      </c>
      <c r="C512" s="119" t="s">
        <v>1805</v>
      </c>
      <c r="D512" s="119" t="s">
        <v>1806</v>
      </c>
      <c r="E512" s="120"/>
      <c r="F512" s="121">
        <v>242437</v>
      </c>
      <c r="G512" s="113" t="s">
        <v>1902</v>
      </c>
      <c r="H512" s="122" t="s">
        <v>30</v>
      </c>
      <c r="I512" s="122" t="s">
        <v>30</v>
      </c>
      <c r="J512" s="113"/>
      <c r="K512" s="125"/>
      <c r="L512" s="100"/>
      <c r="M512" s="100"/>
      <c r="N512" s="100"/>
      <c r="O512" s="123"/>
      <c r="P512" s="124"/>
      <c r="Q512" s="103"/>
      <c r="R512" s="124"/>
      <c r="S512" s="124"/>
    </row>
    <row r="513" spans="1:19" s="53" customFormat="1" ht="100" x14ac:dyDescent="0.55000000000000004">
      <c r="A513" s="118" t="s">
        <v>438</v>
      </c>
      <c r="B513" s="119" t="s">
        <v>1804</v>
      </c>
      <c r="C513" s="119" t="s">
        <v>1805</v>
      </c>
      <c r="D513" s="119" t="s">
        <v>1806</v>
      </c>
      <c r="E513" s="139"/>
      <c r="F513" s="121">
        <v>242438</v>
      </c>
      <c r="G513" s="113" t="s">
        <v>1903</v>
      </c>
      <c r="H513" s="122" t="s">
        <v>30</v>
      </c>
      <c r="I513" s="140" t="s">
        <v>37</v>
      </c>
      <c r="J513" s="113"/>
      <c r="K513" s="125"/>
      <c r="L513" s="100"/>
      <c r="M513" s="100"/>
      <c r="N513" s="100"/>
      <c r="O513" s="123"/>
      <c r="P513" s="124"/>
      <c r="Q513" s="124"/>
      <c r="R513" s="124"/>
      <c r="S513" s="124"/>
    </row>
    <row r="514" spans="1:19" s="53" customFormat="1" ht="80" x14ac:dyDescent="0.55000000000000004">
      <c r="A514" s="118" t="s">
        <v>438</v>
      </c>
      <c r="B514" s="119" t="s">
        <v>1804</v>
      </c>
      <c r="C514" s="119" t="s">
        <v>1805</v>
      </c>
      <c r="D514" s="119" t="s">
        <v>1806</v>
      </c>
      <c r="E514" s="120"/>
      <c r="F514" s="121">
        <v>242439</v>
      </c>
      <c r="G514" s="113" t="s">
        <v>1904</v>
      </c>
      <c r="H514" s="122" t="s">
        <v>30</v>
      </c>
      <c r="I514" s="122" t="s">
        <v>30</v>
      </c>
      <c r="J514" s="113"/>
      <c r="K514" s="125"/>
      <c r="L514" s="100"/>
      <c r="M514" s="100"/>
      <c r="N514" s="100"/>
      <c r="O514" s="123"/>
      <c r="P514" s="124"/>
      <c r="Q514" s="103"/>
      <c r="R514" s="124"/>
      <c r="S514" s="124"/>
    </row>
    <row r="515" spans="1:19" s="53" customFormat="1" ht="100" x14ac:dyDescent="0.55000000000000004">
      <c r="A515" s="118" t="s">
        <v>438</v>
      </c>
      <c r="B515" s="119" t="s">
        <v>1804</v>
      </c>
      <c r="C515" s="119" t="s">
        <v>1805</v>
      </c>
      <c r="D515" s="119" t="s">
        <v>1806</v>
      </c>
      <c r="E515" s="139"/>
      <c r="F515" s="121">
        <v>242440</v>
      </c>
      <c r="G515" s="113" t="s">
        <v>1905</v>
      </c>
      <c r="H515" s="122" t="s">
        <v>30</v>
      </c>
      <c r="I515" s="140" t="s">
        <v>37</v>
      </c>
      <c r="J515" s="113"/>
      <c r="K515" s="125"/>
      <c r="L515" s="100"/>
      <c r="M515" s="100"/>
      <c r="N515" s="100"/>
      <c r="O515" s="123"/>
      <c r="P515" s="124"/>
      <c r="Q515" s="124"/>
      <c r="R515" s="124"/>
      <c r="S515" s="124"/>
    </row>
    <row r="516" spans="1:19" s="53" customFormat="1" ht="100" x14ac:dyDescent="0.55000000000000004">
      <c r="A516" s="118" t="s">
        <v>438</v>
      </c>
      <c r="B516" s="119" t="s">
        <v>1804</v>
      </c>
      <c r="C516" s="119" t="s">
        <v>1906</v>
      </c>
      <c r="D516" s="119" t="s">
        <v>1907</v>
      </c>
      <c r="E516" s="120"/>
      <c r="F516" s="121">
        <v>241288</v>
      </c>
      <c r="G516" s="113" t="s">
        <v>1908</v>
      </c>
      <c r="H516" s="122" t="s">
        <v>16</v>
      </c>
      <c r="I516" s="122" t="s">
        <v>16</v>
      </c>
      <c r="J516" s="113"/>
      <c r="K516" s="125"/>
      <c r="L516" s="100">
        <v>46113</v>
      </c>
      <c r="M516" s="100"/>
      <c r="N516" s="100"/>
      <c r="O516" s="123"/>
      <c r="P516" s="124"/>
      <c r="Q516" s="124"/>
      <c r="R516" s="124"/>
      <c r="S516" s="124"/>
    </row>
    <row r="517" spans="1:19" s="53" customFormat="1" ht="100" x14ac:dyDescent="0.55000000000000004">
      <c r="A517" s="118" t="s">
        <v>438</v>
      </c>
      <c r="B517" s="119" t="s">
        <v>1804</v>
      </c>
      <c r="C517" s="119" t="s">
        <v>1906</v>
      </c>
      <c r="D517" s="119" t="s">
        <v>1907</v>
      </c>
      <c r="E517" s="120"/>
      <c r="F517" s="121">
        <v>241289</v>
      </c>
      <c r="G517" s="113" t="s">
        <v>1909</v>
      </c>
      <c r="H517" s="122" t="s">
        <v>30</v>
      </c>
      <c r="I517" s="122" t="s">
        <v>30</v>
      </c>
      <c r="J517" s="113"/>
      <c r="K517" s="125"/>
      <c r="L517" s="100"/>
      <c r="M517" s="100"/>
      <c r="N517" s="100"/>
      <c r="O517" s="123"/>
      <c r="P517" s="124"/>
      <c r="Q517" s="103"/>
      <c r="R517" s="124"/>
      <c r="S517" s="124"/>
    </row>
    <row r="518" spans="1:19" s="53" customFormat="1" ht="120" x14ac:dyDescent="0.55000000000000004">
      <c r="A518" s="118" t="s">
        <v>438</v>
      </c>
      <c r="B518" s="119" t="s">
        <v>1804</v>
      </c>
      <c r="C518" s="119" t="s">
        <v>1906</v>
      </c>
      <c r="D518" s="119" t="s">
        <v>1907</v>
      </c>
      <c r="E518" s="120"/>
      <c r="F518" s="121">
        <v>242441</v>
      </c>
      <c r="G518" s="113" t="s">
        <v>1910</v>
      </c>
      <c r="H518" s="122" t="s">
        <v>16</v>
      </c>
      <c r="I518" s="140" t="s">
        <v>37</v>
      </c>
      <c r="J518" s="113"/>
      <c r="K518" s="125"/>
      <c r="L518" s="100">
        <v>46113</v>
      </c>
      <c r="M518" s="100"/>
      <c r="N518" s="100"/>
      <c r="O518" s="123"/>
      <c r="P518" s="124"/>
      <c r="Q518" s="124"/>
      <c r="R518" s="124"/>
      <c r="S518" s="124"/>
    </row>
    <row r="519" spans="1:19" s="53" customFormat="1" ht="120" x14ac:dyDescent="0.55000000000000004">
      <c r="A519" s="118" t="s">
        <v>438</v>
      </c>
      <c r="B519" s="119" t="s">
        <v>1804</v>
      </c>
      <c r="C519" s="119" t="s">
        <v>1906</v>
      </c>
      <c r="D519" s="119" t="s">
        <v>1907</v>
      </c>
      <c r="E519" s="139"/>
      <c r="F519" s="121">
        <v>242442</v>
      </c>
      <c r="G519" s="113" t="s">
        <v>1911</v>
      </c>
      <c r="H519" s="122" t="s">
        <v>30</v>
      </c>
      <c r="I519" s="140" t="s">
        <v>37</v>
      </c>
      <c r="J519" s="113"/>
      <c r="K519" s="125"/>
      <c r="L519" s="100"/>
      <c r="M519" s="100"/>
      <c r="N519" s="100"/>
      <c r="O519" s="123"/>
      <c r="P519" s="124"/>
      <c r="Q519" s="124"/>
      <c r="R519" s="124"/>
      <c r="S519" s="124"/>
    </row>
    <row r="520" spans="1:19" s="53" customFormat="1" ht="140" x14ac:dyDescent="0.55000000000000004">
      <c r="A520" s="118" t="s">
        <v>438</v>
      </c>
      <c r="B520" s="119" t="s">
        <v>1804</v>
      </c>
      <c r="C520" s="119" t="s">
        <v>1906</v>
      </c>
      <c r="D520" s="119" t="s">
        <v>1907</v>
      </c>
      <c r="E520" s="120"/>
      <c r="F520" s="121">
        <v>242853</v>
      </c>
      <c r="G520" s="113" t="s">
        <v>1912</v>
      </c>
      <c r="H520" s="122" t="s">
        <v>30</v>
      </c>
      <c r="I520" s="122" t="s">
        <v>29</v>
      </c>
      <c r="J520" s="113"/>
      <c r="K520" s="125" t="s">
        <v>1913</v>
      </c>
      <c r="L520" s="100"/>
      <c r="M520" s="100"/>
      <c r="N520" s="100"/>
      <c r="O520" s="123"/>
      <c r="P520" s="124"/>
      <c r="Q520" s="103"/>
      <c r="R520" s="124"/>
      <c r="S520" s="124"/>
    </row>
    <row r="521" spans="1:19" s="53" customFormat="1" ht="140" x14ac:dyDescent="0.55000000000000004">
      <c r="A521" s="118" t="s">
        <v>438</v>
      </c>
      <c r="B521" s="119" t="s">
        <v>1804</v>
      </c>
      <c r="C521" s="119" t="s">
        <v>1906</v>
      </c>
      <c r="D521" s="119" t="s">
        <v>1914</v>
      </c>
      <c r="E521" s="120"/>
      <c r="F521" s="121">
        <v>241290</v>
      </c>
      <c r="G521" s="113" t="s">
        <v>1915</v>
      </c>
      <c r="H521" s="122" t="s">
        <v>16</v>
      </c>
      <c r="I521" s="122" t="s">
        <v>16</v>
      </c>
      <c r="J521" s="113" t="s">
        <v>1916</v>
      </c>
      <c r="K521" s="125"/>
      <c r="L521" s="100">
        <v>46113</v>
      </c>
      <c r="M521" s="100" t="s">
        <v>399</v>
      </c>
      <c r="N521" s="141" t="s">
        <v>595</v>
      </c>
      <c r="O521" s="123"/>
      <c r="P521" s="124"/>
      <c r="Q521" s="124"/>
      <c r="R521" s="124"/>
      <c r="S521" s="124"/>
    </row>
    <row r="522" spans="1:19" s="53" customFormat="1" ht="100" x14ac:dyDescent="0.55000000000000004">
      <c r="A522" s="118" t="s">
        <v>438</v>
      </c>
      <c r="B522" s="119" t="s">
        <v>1804</v>
      </c>
      <c r="C522" s="119" t="s">
        <v>1906</v>
      </c>
      <c r="D522" s="119" t="s">
        <v>1914</v>
      </c>
      <c r="E522" s="120"/>
      <c r="F522" s="121">
        <v>242828</v>
      </c>
      <c r="G522" s="113" t="s">
        <v>1917</v>
      </c>
      <c r="H522" s="122" t="s">
        <v>30</v>
      </c>
      <c r="I522" s="122" t="s">
        <v>30</v>
      </c>
      <c r="J522" s="113" t="s">
        <v>1918</v>
      </c>
      <c r="K522" s="125"/>
      <c r="L522" s="100"/>
      <c r="M522" s="100"/>
      <c r="N522" s="100"/>
      <c r="O522" s="123"/>
      <c r="P522" s="124"/>
      <c r="Q522" s="103"/>
      <c r="R522" s="124"/>
      <c r="S522" s="124"/>
    </row>
    <row r="523" spans="1:19" s="53" customFormat="1" ht="200" x14ac:dyDescent="0.55000000000000004">
      <c r="A523" s="118" t="s">
        <v>438</v>
      </c>
      <c r="B523" s="119" t="s">
        <v>1804</v>
      </c>
      <c r="C523" s="119" t="s">
        <v>1906</v>
      </c>
      <c r="D523" s="119" t="s">
        <v>1914</v>
      </c>
      <c r="E523" s="120"/>
      <c r="F523" s="121">
        <v>241291</v>
      </c>
      <c r="G523" s="113" t="s">
        <v>1919</v>
      </c>
      <c r="H523" s="122" t="s">
        <v>30</v>
      </c>
      <c r="I523" s="122" t="s">
        <v>30</v>
      </c>
      <c r="J523" s="113" t="s">
        <v>1920</v>
      </c>
      <c r="K523" s="125"/>
      <c r="L523" s="100"/>
      <c r="M523" s="100"/>
      <c r="N523" s="100"/>
      <c r="O523" s="123"/>
      <c r="P523" s="124"/>
      <c r="Q523" s="103"/>
      <c r="R523" s="124"/>
      <c r="S523" s="124"/>
    </row>
    <row r="524" spans="1:19" s="53" customFormat="1" ht="80" x14ac:dyDescent="0.55000000000000004">
      <c r="A524" s="118" t="s">
        <v>438</v>
      </c>
      <c r="B524" s="119" t="s">
        <v>1804</v>
      </c>
      <c r="C524" s="119" t="s">
        <v>1906</v>
      </c>
      <c r="D524" s="119" t="s">
        <v>1914</v>
      </c>
      <c r="E524" s="120"/>
      <c r="F524" s="121">
        <v>241292</v>
      </c>
      <c r="G524" s="113" t="s">
        <v>1921</v>
      </c>
      <c r="H524" s="122" t="s">
        <v>30</v>
      </c>
      <c r="I524" s="122" t="s">
        <v>30</v>
      </c>
      <c r="J524" s="113"/>
      <c r="K524" s="125"/>
      <c r="L524" s="100"/>
      <c r="M524" s="100"/>
      <c r="N524" s="100"/>
      <c r="O524" s="123"/>
      <c r="P524" s="124"/>
      <c r="Q524" s="103"/>
      <c r="R524" s="124"/>
      <c r="S524" s="124"/>
    </row>
    <row r="525" spans="1:19" s="53" customFormat="1" ht="60" x14ac:dyDescent="0.55000000000000004">
      <c r="A525" s="118" t="s">
        <v>438</v>
      </c>
      <c r="B525" s="119" t="s">
        <v>1804</v>
      </c>
      <c r="C525" s="119" t="s">
        <v>1906</v>
      </c>
      <c r="D525" s="119" t="s">
        <v>1914</v>
      </c>
      <c r="E525" s="120"/>
      <c r="F525" s="121">
        <v>242444</v>
      </c>
      <c r="G525" s="113" t="s">
        <v>1922</v>
      </c>
      <c r="H525" s="122" t="s">
        <v>30</v>
      </c>
      <c r="I525" s="122" t="s">
        <v>29</v>
      </c>
      <c r="J525" s="113"/>
      <c r="K525" s="125"/>
      <c r="L525" s="100"/>
      <c r="M525" s="100"/>
      <c r="N525" s="100"/>
      <c r="O525" s="123"/>
      <c r="P525" s="124"/>
      <c r="Q525" s="103"/>
      <c r="R525" s="124"/>
      <c r="S525" s="124"/>
    </row>
    <row r="526" spans="1:19" s="53" customFormat="1" ht="160" x14ac:dyDescent="0.55000000000000004">
      <c r="A526" s="118" t="s">
        <v>438</v>
      </c>
      <c r="B526" s="119" t="s">
        <v>1804</v>
      </c>
      <c r="C526" s="119" t="s">
        <v>1906</v>
      </c>
      <c r="D526" s="119" t="s">
        <v>1914</v>
      </c>
      <c r="E526" s="120"/>
      <c r="F526" s="121">
        <v>242445</v>
      </c>
      <c r="G526" s="113" t="s">
        <v>1923</v>
      </c>
      <c r="H526" s="122" t="s">
        <v>16</v>
      </c>
      <c r="I526" s="140" t="s">
        <v>37</v>
      </c>
      <c r="J526" s="113"/>
      <c r="K526" s="125"/>
      <c r="L526" s="100">
        <v>46113</v>
      </c>
      <c r="M526" s="100" t="s">
        <v>399</v>
      </c>
      <c r="N526" s="141" t="s">
        <v>595</v>
      </c>
      <c r="O526" s="123"/>
      <c r="P526" s="124"/>
      <c r="Q526" s="124"/>
      <c r="R526" s="124"/>
      <c r="S526" s="124"/>
    </row>
    <row r="527" spans="1:19" s="53" customFormat="1" ht="120" x14ac:dyDescent="0.55000000000000004">
      <c r="A527" s="118" t="s">
        <v>438</v>
      </c>
      <c r="B527" s="119" t="s">
        <v>1804</v>
      </c>
      <c r="C527" s="119" t="s">
        <v>1906</v>
      </c>
      <c r="D527" s="119" t="s">
        <v>1914</v>
      </c>
      <c r="E527" s="120"/>
      <c r="F527" s="121">
        <v>242829</v>
      </c>
      <c r="G527" s="113" t="s">
        <v>1924</v>
      </c>
      <c r="H527" s="122" t="s">
        <v>30</v>
      </c>
      <c r="I527" s="140" t="s">
        <v>37</v>
      </c>
      <c r="J527" s="113" t="s">
        <v>1918</v>
      </c>
      <c r="K527" s="125"/>
      <c r="L527" s="100"/>
      <c r="M527" s="100"/>
      <c r="N527" s="100"/>
      <c r="O527" s="123"/>
      <c r="P527" s="124"/>
      <c r="Q527" s="124"/>
      <c r="R527" s="124"/>
      <c r="S527" s="124"/>
    </row>
    <row r="528" spans="1:19" s="53" customFormat="1" ht="120" x14ac:dyDescent="0.55000000000000004">
      <c r="A528" s="118" t="s">
        <v>438</v>
      </c>
      <c r="B528" s="119" t="s">
        <v>1804</v>
      </c>
      <c r="C528" s="119" t="s">
        <v>1906</v>
      </c>
      <c r="D528" s="119" t="s">
        <v>1914</v>
      </c>
      <c r="E528" s="139"/>
      <c r="F528" s="121">
        <v>242446</v>
      </c>
      <c r="G528" s="113" t="s">
        <v>1925</v>
      </c>
      <c r="H528" s="122" t="s">
        <v>30</v>
      </c>
      <c r="I528" s="140" t="s">
        <v>37</v>
      </c>
      <c r="J528" s="113" t="s">
        <v>1926</v>
      </c>
      <c r="K528" s="125"/>
      <c r="L528" s="100"/>
      <c r="M528" s="100"/>
      <c r="N528" s="100"/>
      <c r="O528" s="123"/>
      <c r="P528" s="124"/>
      <c r="Q528" s="124"/>
      <c r="R528" s="124"/>
      <c r="S528" s="124"/>
    </row>
    <row r="529" spans="1:19" s="53" customFormat="1" ht="100" x14ac:dyDescent="0.55000000000000004">
      <c r="A529" s="118" t="s">
        <v>438</v>
      </c>
      <c r="B529" s="119" t="s">
        <v>1804</v>
      </c>
      <c r="C529" s="119" t="s">
        <v>1906</v>
      </c>
      <c r="D529" s="119" t="s">
        <v>1914</v>
      </c>
      <c r="E529" s="139"/>
      <c r="F529" s="121">
        <v>242447</v>
      </c>
      <c r="G529" s="113" t="s">
        <v>1927</v>
      </c>
      <c r="H529" s="122" t="s">
        <v>30</v>
      </c>
      <c r="I529" s="140" t="s">
        <v>37</v>
      </c>
      <c r="J529" s="113"/>
      <c r="K529" s="125"/>
      <c r="L529" s="100"/>
      <c r="M529" s="100"/>
      <c r="N529" s="100"/>
      <c r="O529" s="123"/>
      <c r="P529" s="124"/>
      <c r="Q529" s="124"/>
      <c r="R529" s="124"/>
      <c r="S529" s="124"/>
    </row>
    <row r="530" spans="1:19" s="53" customFormat="1" ht="140" x14ac:dyDescent="0.55000000000000004">
      <c r="A530" s="118" t="s">
        <v>438</v>
      </c>
      <c r="B530" s="119" t="s">
        <v>1804</v>
      </c>
      <c r="C530" s="119" t="s">
        <v>1906</v>
      </c>
      <c r="D530" s="119" t="s">
        <v>1914</v>
      </c>
      <c r="E530" s="120"/>
      <c r="F530" s="121">
        <v>241293</v>
      </c>
      <c r="G530" s="113" t="s">
        <v>1928</v>
      </c>
      <c r="H530" s="122" t="s">
        <v>30</v>
      </c>
      <c r="I530" s="122" t="s">
        <v>30</v>
      </c>
      <c r="J530" s="113"/>
      <c r="K530" s="125"/>
      <c r="L530" s="100"/>
      <c r="M530" s="100"/>
      <c r="N530" s="100"/>
      <c r="O530" s="123"/>
      <c r="P530" s="124"/>
      <c r="Q530" s="103"/>
      <c r="R530" s="124"/>
      <c r="S530" s="124"/>
    </row>
    <row r="531" spans="1:19" s="53" customFormat="1" ht="80" x14ac:dyDescent="0.55000000000000004">
      <c r="A531" s="118" t="s">
        <v>438</v>
      </c>
      <c r="B531" s="119" t="s">
        <v>1804</v>
      </c>
      <c r="C531" s="119" t="s">
        <v>1906</v>
      </c>
      <c r="D531" s="119" t="s">
        <v>1914</v>
      </c>
      <c r="E531" s="120"/>
      <c r="F531" s="121">
        <v>241294</v>
      </c>
      <c r="G531" s="113" t="s">
        <v>1929</v>
      </c>
      <c r="H531" s="122" t="s">
        <v>30</v>
      </c>
      <c r="I531" s="122" t="s">
        <v>30</v>
      </c>
      <c r="J531" s="113"/>
      <c r="K531" s="125"/>
      <c r="L531" s="100"/>
      <c r="M531" s="100"/>
      <c r="N531" s="100"/>
      <c r="O531" s="123"/>
      <c r="P531" s="124"/>
      <c r="Q531" s="103"/>
      <c r="R531" s="124"/>
      <c r="S531" s="124"/>
    </row>
    <row r="532" spans="1:19" s="53" customFormat="1" ht="80" x14ac:dyDescent="0.55000000000000004">
      <c r="A532" s="118" t="s">
        <v>438</v>
      </c>
      <c r="B532" s="119" t="s">
        <v>1804</v>
      </c>
      <c r="C532" s="119" t="s">
        <v>1906</v>
      </c>
      <c r="D532" s="119" t="s">
        <v>1930</v>
      </c>
      <c r="E532" s="120"/>
      <c r="F532" s="121">
        <v>241295</v>
      </c>
      <c r="G532" s="113" t="s">
        <v>1931</v>
      </c>
      <c r="H532" s="122" t="s">
        <v>16</v>
      </c>
      <c r="I532" s="122" t="s">
        <v>16</v>
      </c>
      <c r="J532" s="113" t="s">
        <v>1916</v>
      </c>
      <c r="K532" s="125"/>
      <c r="L532" s="100">
        <v>46113</v>
      </c>
      <c r="M532" s="100"/>
      <c r="N532" s="100"/>
      <c r="O532" s="123"/>
      <c r="P532" s="124"/>
      <c r="Q532" s="124"/>
      <c r="R532" s="124"/>
      <c r="S532" s="124"/>
    </row>
    <row r="533" spans="1:19" s="53" customFormat="1" ht="80" x14ac:dyDescent="0.55000000000000004">
      <c r="A533" s="118" t="s">
        <v>438</v>
      </c>
      <c r="B533" s="119" t="s">
        <v>1804</v>
      </c>
      <c r="C533" s="119" t="s">
        <v>1906</v>
      </c>
      <c r="D533" s="119" t="s">
        <v>1930</v>
      </c>
      <c r="E533" s="120"/>
      <c r="F533" s="121">
        <v>242448</v>
      </c>
      <c r="G533" s="113" t="s">
        <v>1932</v>
      </c>
      <c r="H533" s="122" t="s">
        <v>16</v>
      </c>
      <c r="I533" s="140" t="s">
        <v>37</v>
      </c>
      <c r="J533" s="113"/>
      <c r="K533" s="125"/>
      <c r="L533" s="100">
        <v>46113</v>
      </c>
      <c r="M533" s="100"/>
      <c r="N533" s="100"/>
      <c r="O533" s="123"/>
      <c r="P533" s="124"/>
      <c r="Q533" s="124"/>
      <c r="R533" s="124"/>
      <c r="S533" s="124"/>
    </row>
    <row r="534" spans="1:19" s="53" customFormat="1" ht="80" x14ac:dyDescent="0.55000000000000004">
      <c r="A534" s="118" t="s">
        <v>438</v>
      </c>
      <c r="B534" s="119" t="s">
        <v>1804</v>
      </c>
      <c r="C534" s="119" t="s">
        <v>1906</v>
      </c>
      <c r="D534" s="119" t="s">
        <v>1930</v>
      </c>
      <c r="E534" s="120"/>
      <c r="F534" s="121">
        <v>241296</v>
      </c>
      <c r="G534" s="113" t="s">
        <v>1528</v>
      </c>
      <c r="H534" s="122" t="s">
        <v>16</v>
      </c>
      <c r="I534" s="122" t="s">
        <v>16</v>
      </c>
      <c r="J534" s="113"/>
      <c r="K534" s="125"/>
      <c r="L534" s="100">
        <v>46113</v>
      </c>
      <c r="M534" s="100"/>
      <c r="N534" s="100"/>
      <c r="O534" s="123"/>
      <c r="P534" s="124"/>
      <c r="Q534" s="124"/>
      <c r="R534" s="124"/>
      <c r="S534" s="124"/>
    </row>
    <row r="535" spans="1:19" s="53" customFormat="1" ht="80" x14ac:dyDescent="0.55000000000000004">
      <c r="A535" s="118" t="s">
        <v>438</v>
      </c>
      <c r="B535" s="119" t="s">
        <v>1804</v>
      </c>
      <c r="C535" s="119" t="s">
        <v>1906</v>
      </c>
      <c r="D535" s="119" t="s">
        <v>1930</v>
      </c>
      <c r="E535" s="120"/>
      <c r="F535" s="121">
        <v>241297</v>
      </c>
      <c r="G535" s="113" t="s">
        <v>1529</v>
      </c>
      <c r="H535" s="122" t="s">
        <v>16</v>
      </c>
      <c r="I535" s="122" t="s">
        <v>16</v>
      </c>
      <c r="J535" s="113"/>
      <c r="K535" s="125"/>
      <c r="L535" s="100">
        <v>46113</v>
      </c>
      <c r="M535" s="100"/>
      <c r="N535" s="100"/>
      <c r="O535" s="123"/>
      <c r="P535" s="124"/>
      <c r="Q535" s="124"/>
      <c r="R535" s="124"/>
      <c r="S535" s="124"/>
    </row>
    <row r="536" spans="1:19" s="53" customFormat="1" ht="60" x14ac:dyDescent="0.55000000000000004">
      <c r="A536" s="118" t="s">
        <v>438</v>
      </c>
      <c r="B536" s="119" t="s">
        <v>1804</v>
      </c>
      <c r="C536" s="119" t="s">
        <v>1906</v>
      </c>
      <c r="D536" s="119" t="s">
        <v>1930</v>
      </c>
      <c r="E536" s="120"/>
      <c r="F536" s="121">
        <v>241298</v>
      </c>
      <c r="G536" s="113" t="s">
        <v>1530</v>
      </c>
      <c r="H536" s="122" t="s">
        <v>16</v>
      </c>
      <c r="I536" s="122" t="s">
        <v>16</v>
      </c>
      <c r="J536" s="113"/>
      <c r="K536" s="125"/>
      <c r="L536" s="100">
        <v>46113</v>
      </c>
      <c r="M536" s="100"/>
      <c r="N536" s="100"/>
      <c r="O536" s="123"/>
      <c r="P536" s="124"/>
      <c r="Q536" s="124"/>
      <c r="R536" s="124"/>
      <c r="S536" s="124"/>
    </row>
    <row r="537" spans="1:19" s="53" customFormat="1" ht="100" x14ac:dyDescent="0.55000000000000004">
      <c r="A537" s="118" t="s">
        <v>438</v>
      </c>
      <c r="B537" s="119" t="s">
        <v>1804</v>
      </c>
      <c r="C537" s="119" t="s">
        <v>1906</v>
      </c>
      <c r="D537" s="119" t="s">
        <v>1930</v>
      </c>
      <c r="E537" s="120"/>
      <c r="F537" s="121">
        <v>241299</v>
      </c>
      <c r="G537" s="113" t="s">
        <v>1531</v>
      </c>
      <c r="H537" s="122" t="s">
        <v>30</v>
      </c>
      <c r="I537" s="122" t="s">
        <v>30</v>
      </c>
      <c r="J537" s="113" t="s">
        <v>1933</v>
      </c>
      <c r="K537" s="125"/>
      <c r="L537" s="100"/>
      <c r="M537" s="100"/>
      <c r="N537" s="100"/>
      <c r="O537" s="123"/>
      <c r="P537" s="124"/>
      <c r="Q537" s="103"/>
      <c r="R537" s="124"/>
      <c r="S537" s="124"/>
    </row>
    <row r="538" spans="1:19" s="53" customFormat="1" ht="140" x14ac:dyDescent="0.55000000000000004">
      <c r="A538" s="118" t="s">
        <v>438</v>
      </c>
      <c r="B538" s="119" t="s">
        <v>1804</v>
      </c>
      <c r="C538" s="119" t="s">
        <v>1906</v>
      </c>
      <c r="D538" s="119" t="s">
        <v>1934</v>
      </c>
      <c r="E538" s="120"/>
      <c r="F538" s="121">
        <v>241300</v>
      </c>
      <c r="G538" s="113" t="s">
        <v>1935</v>
      </c>
      <c r="H538" s="122" t="s">
        <v>30</v>
      </c>
      <c r="I538" s="122" t="s">
        <v>30</v>
      </c>
      <c r="J538" s="113"/>
      <c r="K538" s="125"/>
      <c r="L538" s="100"/>
      <c r="M538" s="100"/>
      <c r="N538" s="100"/>
      <c r="O538" s="123"/>
      <c r="P538" s="124"/>
      <c r="Q538" s="103"/>
      <c r="R538" s="124"/>
      <c r="S538" s="124"/>
    </row>
    <row r="539" spans="1:19" s="53" customFormat="1" ht="120" x14ac:dyDescent="0.55000000000000004">
      <c r="A539" s="118" t="s">
        <v>438</v>
      </c>
      <c r="B539" s="119" t="s">
        <v>1804</v>
      </c>
      <c r="C539" s="119" t="s">
        <v>1906</v>
      </c>
      <c r="D539" s="119" t="s">
        <v>1934</v>
      </c>
      <c r="E539" s="120"/>
      <c r="F539" s="121">
        <v>241301</v>
      </c>
      <c r="G539" s="113" t="s">
        <v>1936</v>
      </c>
      <c r="H539" s="122" t="s">
        <v>30</v>
      </c>
      <c r="I539" s="122" t="s">
        <v>30</v>
      </c>
      <c r="J539" s="113" t="s">
        <v>1937</v>
      </c>
      <c r="K539" s="125"/>
      <c r="L539" s="100"/>
      <c r="M539" s="100"/>
      <c r="N539" s="100"/>
      <c r="O539" s="123"/>
      <c r="P539" s="124"/>
      <c r="Q539" s="103"/>
      <c r="R539" s="124"/>
      <c r="S539" s="124"/>
    </row>
    <row r="540" spans="1:19" s="53" customFormat="1" ht="120" x14ac:dyDescent="0.55000000000000004">
      <c r="A540" s="118" t="s">
        <v>438</v>
      </c>
      <c r="B540" s="119" t="s">
        <v>1804</v>
      </c>
      <c r="C540" s="119" t="s">
        <v>1906</v>
      </c>
      <c r="D540" s="119" t="s">
        <v>1934</v>
      </c>
      <c r="E540" s="120"/>
      <c r="F540" s="121">
        <v>241302</v>
      </c>
      <c r="G540" s="113" t="s">
        <v>1535</v>
      </c>
      <c r="H540" s="122" t="s">
        <v>30</v>
      </c>
      <c r="I540" s="122" t="s">
        <v>30</v>
      </c>
      <c r="J540" s="113" t="s">
        <v>1938</v>
      </c>
      <c r="K540" s="125"/>
      <c r="L540" s="100"/>
      <c r="M540" s="100"/>
      <c r="N540" s="100"/>
      <c r="O540" s="123"/>
      <c r="P540" s="124"/>
      <c r="Q540" s="103"/>
      <c r="R540" s="124"/>
      <c r="S540" s="124"/>
    </row>
    <row r="541" spans="1:19" s="53" customFormat="1" ht="140" x14ac:dyDescent="0.55000000000000004">
      <c r="A541" s="118" t="s">
        <v>438</v>
      </c>
      <c r="B541" s="119" t="s">
        <v>1804</v>
      </c>
      <c r="C541" s="119" t="s">
        <v>1906</v>
      </c>
      <c r="D541" s="119" t="s">
        <v>1934</v>
      </c>
      <c r="E541" s="120"/>
      <c r="F541" s="121">
        <v>241303</v>
      </c>
      <c r="G541" s="113" t="s">
        <v>1939</v>
      </c>
      <c r="H541" s="122" t="s">
        <v>30</v>
      </c>
      <c r="I541" s="122" t="s">
        <v>30</v>
      </c>
      <c r="J541" s="113" t="s">
        <v>1940</v>
      </c>
      <c r="K541" s="125"/>
      <c r="L541" s="100"/>
      <c r="M541" s="100"/>
      <c r="N541" s="100"/>
      <c r="O541" s="123"/>
      <c r="P541" s="124"/>
      <c r="Q541" s="103"/>
      <c r="R541" s="124"/>
      <c r="S541" s="124"/>
    </row>
    <row r="542" spans="1:19" s="53" customFormat="1" ht="80" x14ac:dyDescent="0.55000000000000004">
      <c r="A542" s="118" t="s">
        <v>438</v>
      </c>
      <c r="B542" s="119" t="s">
        <v>1804</v>
      </c>
      <c r="C542" s="119" t="s">
        <v>1906</v>
      </c>
      <c r="D542" s="119" t="s">
        <v>1934</v>
      </c>
      <c r="E542" s="120"/>
      <c r="F542" s="121">
        <v>241304</v>
      </c>
      <c r="G542" s="113" t="s">
        <v>1537</v>
      </c>
      <c r="H542" s="122" t="s">
        <v>30</v>
      </c>
      <c r="I542" s="122" t="s">
        <v>30</v>
      </c>
      <c r="J542" s="113"/>
      <c r="K542" s="125"/>
      <c r="L542" s="100"/>
      <c r="M542" s="100"/>
      <c r="N542" s="100"/>
      <c r="O542" s="123"/>
      <c r="P542" s="124"/>
      <c r="Q542" s="103"/>
      <c r="R542" s="124"/>
      <c r="S542" s="124"/>
    </row>
    <row r="543" spans="1:19" s="53" customFormat="1" ht="200" x14ac:dyDescent="0.55000000000000004">
      <c r="A543" s="118" t="s">
        <v>438</v>
      </c>
      <c r="B543" s="119" t="s">
        <v>1804</v>
      </c>
      <c r="C543" s="119" t="s">
        <v>1941</v>
      </c>
      <c r="D543" s="119" t="s">
        <v>1942</v>
      </c>
      <c r="E543" s="120"/>
      <c r="F543" s="121">
        <v>241305</v>
      </c>
      <c r="G543" s="113" t="s">
        <v>1943</v>
      </c>
      <c r="H543" s="122" t="s">
        <v>30</v>
      </c>
      <c r="I543" s="122" t="s">
        <v>30</v>
      </c>
      <c r="J543" s="113"/>
      <c r="K543" s="125"/>
      <c r="L543" s="100"/>
      <c r="M543" s="100"/>
      <c r="N543" s="100"/>
      <c r="O543" s="123"/>
      <c r="P543" s="124"/>
      <c r="Q543" s="103"/>
      <c r="R543" s="124"/>
      <c r="S543" s="124"/>
    </row>
    <row r="544" spans="1:19" s="53" customFormat="1" ht="200" x14ac:dyDescent="0.55000000000000004">
      <c r="A544" s="118" t="s">
        <v>438</v>
      </c>
      <c r="B544" s="119" t="s">
        <v>1804</v>
      </c>
      <c r="C544" s="119" t="s">
        <v>1941</v>
      </c>
      <c r="D544" s="119" t="s">
        <v>1942</v>
      </c>
      <c r="E544" s="120"/>
      <c r="F544" s="121">
        <v>241306</v>
      </c>
      <c r="G544" s="113" t="s">
        <v>1944</v>
      </c>
      <c r="H544" s="122" t="s">
        <v>30</v>
      </c>
      <c r="I544" s="122" t="s">
        <v>30</v>
      </c>
      <c r="J544" s="113"/>
      <c r="K544" s="125"/>
      <c r="L544" s="100"/>
      <c r="M544" s="100"/>
      <c r="N544" s="100"/>
      <c r="O544" s="123"/>
      <c r="P544" s="124"/>
      <c r="Q544" s="103"/>
      <c r="R544" s="124"/>
      <c r="S544" s="124"/>
    </row>
    <row r="545" spans="1:19" s="53" customFormat="1" ht="100" x14ac:dyDescent="0.55000000000000004">
      <c r="A545" s="118" t="s">
        <v>438</v>
      </c>
      <c r="B545" s="119" t="s">
        <v>1804</v>
      </c>
      <c r="C545" s="119" t="s">
        <v>1945</v>
      </c>
      <c r="D545" s="119" t="s">
        <v>1946</v>
      </c>
      <c r="E545" s="120"/>
      <c r="F545" s="121">
        <v>241307</v>
      </c>
      <c r="G545" s="113" t="s">
        <v>1947</v>
      </c>
      <c r="H545" s="122" t="s">
        <v>16</v>
      </c>
      <c r="I545" s="122" t="s">
        <v>16</v>
      </c>
      <c r="J545" s="113"/>
      <c r="K545" s="125"/>
      <c r="L545" s="100">
        <v>46113</v>
      </c>
      <c r="M545" s="100" t="s">
        <v>399</v>
      </c>
      <c r="N545" s="141" t="s">
        <v>1948</v>
      </c>
      <c r="O545" s="123"/>
      <c r="P545" s="124"/>
      <c r="Q545" s="124"/>
      <c r="R545" s="124"/>
      <c r="S545" s="124"/>
    </row>
    <row r="546" spans="1:19" s="53" customFormat="1" ht="140" x14ac:dyDescent="0.55000000000000004">
      <c r="A546" s="118" t="s">
        <v>438</v>
      </c>
      <c r="B546" s="119" t="s">
        <v>1804</v>
      </c>
      <c r="C546" s="119" t="s">
        <v>1945</v>
      </c>
      <c r="D546" s="119" t="s">
        <v>1946</v>
      </c>
      <c r="E546" s="120"/>
      <c r="F546" s="121">
        <v>241308</v>
      </c>
      <c r="G546" s="113" t="s">
        <v>1949</v>
      </c>
      <c r="H546" s="122" t="s">
        <v>30</v>
      </c>
      <c r="I546" s="122" t="s">
        <v>30</v>
      </c>
      <c r="J546" s="113" t="s">
        <v>1950</v>
      </c>
      <c r="K546" s="125"/>
      <c r="L546" s="100"/>
      <c r="M546" s="100"/>
      <c r="N546" s="100"/>
      <c r="O546" s="123"/>
      <c r="P546" s="124"/>
      <c r="Q546" s="103"/>
      <c r="R546" s="124"/>
      <c r="S546" s="124"/>
    </row>
    <row r="547" spans="1:19" s="53" customFormat="1" ht="140" x14ac:dyDescent="0.55000000000000004">
      <c r="A547" s="118" t="s">
        <v>438</v>
      </c>
      <c r="B547" s="119" t="s">
        <v>1804</v>
      </c>
      <c r="C547" s="119" t="s">
        <v>1945</v>
      </c>
      <c r="D547" s="119" t="s">
        <v>1946</v>
      </c>
      <c r="E547" s="121"/>
      <c r="F547" s="121">
        <v>242585</v>
      </c>
      <c r="G547" s="113" t="s">
        <v>1951</v>
      </c>
      <c r="H547" s="122" t="s">
        <v>30</v>
      </c>
      <c r="I547" s="122" t="s">
        <v>30</v>
      </c>
      <c r="J547" s="113"/>
      <c r="K547" s="125" t="s">
        <v>1952</v>
      </c>
      <c r="L547" s="100"/>
      <c r="M547" s="100"/>
      <c r="N547" s="100"/>
      <c r="O547" s="123"/>
      <c r="P547" s="124"/>
      <c r="Q547" s="103"/>
      <c r="R547" s="124"/>
      <c r="S547" s="124"/>
    </row>
    <row r="548" spans="1:19" s="53" customFormat="1" ht="80" x14ac:dyDescent="0.55000000000000004">
      <c r="A548" s="118" t="s">
        <v>438</v>
      </c>
      <c r="B548" s="119" t="s">
        <v>1804</v>
      </c>
      <c r="C548" s="119" t="s">
        <v>1945</v>
      </c>
      <c r="D548" s="119" t="s">
        <v>1946</v>
      </c>
      <c r="E548" s="120"/>
      <c r="F548" s="121">
        <v>241309</v>
      </c>
      <c r="G548" s="113" t="s">
        <v>1953</v>
      </c>
      <c r="H548" s="122" t="s">
        <v>30</v>
      </c>
      <c r="I548" s="122" t="s">
        <v>30</v>
      </c>
      <c r="J548" s="113"/>
      <c r="K548" s="125"/>
      <c r="L548" s="100"/>
      <c r="M548" s="100"/>
      <c r="N548" s="100"/>
      <c r="O548" s="123"/>
      <c r="P548" s="124"/>
      <c r="Q548" s="103"/>
      <c r="R548" s="124"/>
      <c r="S548" s="124"/>
    </row>
    <row r="549" spans="1:19" s="53" customFormat="1" ht="100" x14ac:dyDescent="0.55000000000000004">
      <c r="A549" s="118" t="s">
        <v>438</v>
      </c>
      <c r="B549" s="119" t="s">
        <v>1804</v>
      </c>
      <c r="C549" s="119" t="s">
        <v>1945</v>
      </c>
      <c r="D549" s="119" t="s">
        <v>1946</v>
      </c>
      <c r="E549" s="120"/>
      <c r="F549" s="121">
        <v>241310</v>
      </c>
      <c r="G549" s="113" t="s">
        <v>1954</v>
      </c>
      <c r="H549" s="122" t="s">
        <v>16</v>
      </c>
      <c r="I549" s="122" t="s">
        <v>16</v>
      </c>
      <c r="J549" s="113"/>
      <c r="K549" s="125"/>
      <c r="L549" s="100">
        <v>46113</v>
      </c>
      <c r="M549" s="100" t="s">
        <v>399</v>
      </c>
      <c r="N549" s="141" t="s">
        <v>1955</v>
      </c>
      <c r="O549" s="123"/>
      <c r="P549" s="124"/>
      <c r="Q549" s="124"/>
      <c r="R549" s="124"/>
      <c r="S549" s="124"/>
    </row>
    <row r="550" spans="1:19" s="53" customFormat="1" ht="120" x14ac:dyDescent="0.55000000000000004">
      <c r="A550" s="118" t="s">
        <v>438</v>
      </c>
      <c r="B550" s="119" t="s">
        <v>1804</v>
      </c>
      <c r="C550" s="119" t="s">
        <v>1945</v>
      </c>
      <c r="D550" s="119" t="s">
        <v>1946</v>
      </c>
      <c r="E550" s="120"/>
      <c r="F550" s="121">
        <v>241311</v>
      </c>
      <c r="G550" s="113" t="s">
        <v>1956</v>
      </c>
      <c r="H550" s="122" t="s">
        <v>30</v>
      </c>
      <c r="I550" s="122" t="s">
        <v>30</v>
      </c>
      <c r="J550" s="113" t="s">
        <v>1950</v>
      </c>
      <c r="K550" s="125"/>
      <c r="L550" s="100"/>
      <c r="M550" s="100"/>
      <c r="N550" s="100"/>
      <c r="O550" s="123"/>
      <c r="P550" s="124"/>
      <c r="Q550" s="103"/>
      <c r="R550" s="124"/>
      <c r="S550" s="124"/>
    </row>
    <row r="551" spans="1:19" s="53" customFormat="1" ht="120" x14ac:dyDescent="0.55000000000000004">
      <c r="A551" s="118" t="s">
        <v>438</v>
      </c>
      <c r="B551" s="119" t="s">
        <v>1804</v>
      </c>
      <c r="C551" s="119" t="s">
        <v>1945</v>
      </c>
      <c r="D551" s="119" t="s">
        <v>1946</v>
      </c>
      <c r="E551" s="121"/>
      <c r="F551" s="121">
        <v>242586</v>
      </c>
      <c r="G551" s="113" t="s">
        <v>1957</v>
      </c>
      <c r="H551" s="122" t="s">
        <v>30</v>
      </c>
      <c r="I551" s="122" t="s">
        <v>30</v>
      </c>
      <c r="J551" s="113"/>
      <c r="K551" s="125" t="s">
        <v>1958</v>
      </c>
      <c r="L551" s="100"/>
      <c r="M551" s="100"/>
      <c r="N551" s="100"/>
      <c r="O551" s="123"/>
      <c r="P551" s="124"/>
      <c r="Q551" s="103"/>
      <c r="R551" s="124"/>
      <c r="S551" s="124"/>
    </row>
    <row r="552" spans="1:19" s="53" customFormat="1" ht="120" x14ac:dyDescent="0.55000000000000004">
      <c r="A552" s="118" t="s">
        <v>438</v>
      </c>
      <c r="B552" s="119" t="s">
        <v>1804</v>
      </c>
      <c r="C552" s="119" t="s">
        <v>1945</v>
      </c>
      <c r="D552" s="119" t="s">
        <v>1946</v>
      </c>
      <c r="E552" s="120"/>
      <c r="F552" s="121">
        <v>241312</v>
      </c>
      <c r="G552" s="113" t="s">
        <v>1959</v>
      </c>
      <c r="H552" s="122" t="s">
        <v>16</v>
      </c>
      <c r="I552" s="122" t="s">
        <v>16</v>
      </c>
      <c r="J552" s="113"/>
      <c r="K552" s="125"/>
      <c r="L552" s="100">
        <v>46113</v>
      </c>
      <c r="M552" s="100" t="s">
        <v>399</v>
      </c>
      <c r="N552" s="141" t="s">
        <v>1960</v>
      </c>
      <c r="O552" s="123"/>
      <c r="P552" s="124"/>
      <c r="Q552" s="124"/>
      <c r="R552" s="124"/>
      <c r="S552" s="124"/>
    </row>
    <row r="553" spans="1:19" s="53" customFormat="1" ht="140" x14ac:dyDescent="0.55000000000000004">
      <c r="A553" s="118" t="s">
        <v>438</v>
      </c>
      <c r="B553" s="119" t="s">
        <v>1804</v>
      </c>
      <c r="C553" s="119" t="s">
        <v>1945</v>
      </c>
      <c r="D553" s="119" t="s">
        <v>1946</v>
      </c>
      <c r="E553" s="120"/>
      <c r="F553" s="121">
        <v>241313</v>
      </c>
      <c r="G553" s="113" t="s">
        <v>1961</v>
      </c>
      <c r="H553" s="122" t="s">
        <v>30</v>
      </c>
      <c r="I553" s="122" t="s">
        <v>30</v>
      </c>
      <c r="J553" s="113" t="s">
        <v>1950</v>
      </c>
      <c r="K553" s="125"/>
      <c r="L553" s="100"/>
      <c r="M553" s="100"/>
      <c r="N553" s="100"/>
      <c r="O553" s="123"/>
      <c r="P553" s="124"/>
      <c r="Q553" s="103"/>
      <c r="R553" s="124"/>
      <c r="S553" s="124"/>
    </row>
    <row r="554" spans="1:19" s="53" customFormat="1" ht="140" x14ac:dyDescent="0.55000000000000004">
      <c r="A554" s="118" t="s">
        <v>438</v>
      </c>
      <c r="B554" s="119" t="s">
        <v>1804</v>
      </c>
      <c r="C554" s="119" t="s">
        <v>1945</v>
      </c>
      <c r="D554" s="119" t="s">
        <v>1946</v>
      </c>
      <c r="E554" s="121"/>
      <c r="F554" s="121">
        <v>242587</v>
      </c>
      <c r="G554" s="113" t="s">
        <v>1962</v>
      </c>
      <c r="H554" s="122" t="s">
        <v>30</v>
      </c>
      <c r="I554" s="122" t="s">
        <v>30</v>
      </c>
      <c r="J554" s="113"/>
      <c r="K554" s="125" t="s">
        <v>1963</v>
      </c>
      <c r="L554" s="100"/>
      <c r="M554" s="100"/>
      <c r="N554" s="100"/>
      <c r="O554" s="123"/>
      <c r="P554" s="124"/>
      <c r="Q554" s="103"/>
      <c r="R554" s="124"/>
      <c r="S554" s="124"/>
    </row>
    <row r="555" spans="1:19" s="53" customFormat="1" ht="80" x14ac:dyDescent="0.55000000000000004">
      <c r="A555" s="118" t="s">
        <v>438</v>
      </c>
      <c r="B555" s="119" t="s">
        <v>1964</v>
      </c>
      <c r="C555" s="119" t="s">
        <v>1965</v>
      </c>
      <c r="D555" s="119" t="s">
        <v>1966</v>
      </c>
      <c r="E555" s="120"/>
      <c r="F555" s="121">
        <v>241314</v>
      </c>
      <c r="G555" s="113" t="s">
        <v>1967</v>
      </c>
      <c r="H555" s="122" t="s">
        <v>16</v>
      </c>
      <c r="I555" s="122" t="s">
        <v>16</v>
      </c>
      <c r="J555" s="113" t="s">
        <v>1968</v>
      </c>
      <c r="K555" s="125"/>
      <c r="L555" s="100">
        <v>46113</v>
      </c>
      <c r="M555" s="100"/>
      <c r="N555" s="100"/>
      <c r="O555" s="123"/>
      <c r="P555" s="124"/>
      <c r="Q555" s="124"/>
      <c r="R555" s="124"/>
      <c r="S555" s="124"/>
    </row>
    <row r="556" spans="1:19" s="53" customFormat="1" ht="80" x14ac:dyDescent="0.55000000000000004">
      <c r="A556" s="118" t="s">
        <v>438</v>
      </c>
      <c r="B556" s="119" t="s">
        <v>1964</v>
      </c>
      <c r="C556" s="119" t="s">
        <v>1965</v>
      </c>
      <c r="D556" s="119" t="s">
        <v>1966</v>
      </c>
      <c r="E556" s="120"/>
      <c r="F556" s="121">
        <v>241315</v>
      </c>
      <c r="G556" s="113" t="s">
        <v>1969</v>
      </c>
      <c r="H556" s="122" t="s">
        <v>16</v>
      </c>
      <c r="I556" s="122" t="s">
        <v>16</v>
      </c>
      <c r="J556" s="113"/>
      <c r="K556" s="125"/>
      <c r="L556" s="100">
        <v>46113</v>
      </c>
      <c r="M556" s="100"/>
      <c r="N556" s="100"/>
      <c r="O556" s="123"/>
      <c r="P556" s="124"/>
      <c r="Q556" s="124"/>
      <c r="R556" s="124"/>
      <c r="S556" s="124"/>
    </row>
    <row r="557" spans="1:19" s="53" customFormat="1" ht="80" x14ac:dyDescent="0.55000000000000004">
      <c r="A557" s="118" t="s">
        <v>438</v>
      </c>
      <c r="B557" s="119" t="s">
        <v>1964</v>
      </c>
      <c r="C557" s="119" t="s">
        <v>1965</v>
      </c>
      <c r="D557" s="119" t="s">
        <v>1966</v>
      </c>
      <c r="E557" s="120"/>
      <c r="F557" s="121">
        <v>241316</v>
      </c>
      <c r="G557" s="113" t="s">
        <v>1970</v>
      </c>
      <c r="H557" s="122" t="s">
        <v>30</v>
      </c>
      <c r="I557" s="122" t="s">
        <v>30</v>
      </c>
      <c r="J557" s="113"/>
      <c r="K557" s="125"/>
      <c r="L557" s="100"/>
      <c r="M557" s="100"/>
      <c r="N557" s="100"/>
      <c r="O557" s="123"/>
      <c r="P557" s="124"/>
      <c r="Q557" s="103"/>
      <c r="R557" s="124"/>
      <c r="S557" s="124"/>
    </row>
    <row r="558" spans="1:19" s="53" customFormat="1" ht="80" x14ac:dyDescent="0.55000000000000004">
      <c r="A558" s="118" t="s">
        <v>438</v>
      </c>
      <c r="B558" s="119" t="s">
        <v>1964</v>
      </c>
      <c r="C558" s="119" t="s">
        <v>1965</v>
      </c>
      <c r="D558" s="119" t="s">
        <v>1966</v>
      </c>
      <c r="E558" s="120"/>
      <c r="F558" s="121">
        <v>241317</v>
      </c>
      <c r="G558" s="113" t="s">
        <v>1971</v>
      </c>
      <c r="H558" s="122" t="s">
        <v>30</v>
      </c>
      <c r="I558" s="122" t="s">
        <v>30</v>
      </c>
      <c r="J558" s="113"/>
      <c r="K558" s="125"/>
      <c r="L558" s="100"/>
      <c r="M558" s="100"/>
      <c r="N558" s="100"/>
      <c r="O558" s="123"/>
      <c r="P558" s="124"/>
      <c r="Q558" s="103"/>
      <c r="R558" s="124"/>
      <c r="S558" s="124"/>
    </row>
    <row r="559" spans="1:19" s="53" customFormat="1" ht="200" x14ac:dyDescent="0.55000000000000004">
      <c r="A559" s="118" t="s">
        <v>438</v>
      </c>
      <c r="B559" s="119" t="s">
        <v>1964</v>
      </c>
      <c r="C559" s="119" t="s">
        <v>1965</v>
      </c>
      <c r="D559" s="119" t="s">
        <v>1972</v>
      </c>
      <c r="E559" s="121" t="s">
        <v>992</v>
      </c>
      <c r="F559" s="121">
        <v>242865</v>
      </c>
      <c r="G559" s="113" t="s">
        <v>1973</v>
      </c>
      <c r="H559" s="122" t="s">
        <v>16</v>
      </c>
      <c r="I559" s="122" t="s">
        <v>16</v>
      </c>
      <c r="J559" s="113"/>
      <c r="K559" s="125" t="s">
        <v>1974</v>
      </c>
      <c r="L559" s="100">
        <v>46113</v>
      </c>
      <c r="M559" s="100"/>
      <c r="N559" s="100"/>
      <c r="O559" s="123"/>
      <c r="P559" s="124"/>
      <c r="Q559" s="124"/>
      <c r="R559" s="124"/>
      <c r="S559" s="124"/>
    </row>
    <row r="560" spans="1:19" s="53" customFormat="1" ht="120" x14ac:dyDescent="0.55000000000000004">
      <c r="A560" s="118" t="s">
        <v>438</v>
      </c>
      <c r="B560" s="119" t="s">
        <v>1964</v>
      </c>
      <c r="C560" s="119" t="s">
        <v>1965</v>
      </c>
      <c r="D560" s="119" t="s">
        <v>1972</v>
      </c>
      <c r="E560" s="121"/>
      <c r="F560" s="121">
        <v>242588</v>
      </c>
      <c r="G560" s="113" t="s">
        <v>1975</v>
      </c>
      <c r="H560" s="122" t="s">
        <v>16</v>
      </c>
      <c r="I560" s="122" t="s">
        <v>16</v>
      </c>
      <c r="J560" s="113"/>
      <c r="K560" s="125" t="s">
        <v>1976</v>
      </c>
      <c r="L560" s="100">
        <v>46113</v>
      </c>
      <c r="M560" s="100"/>
      <c r="N560" s="100"/>
      <c r="O560" s="123"/>
      <c r="P560" s="124"/>
      <c r="Q560" s="124"/>
      <c r="R560" s="124"/>
      <c r="S560" s="124"/>
    </row>
    <row r="561" spans="1:19" s="53" customFormat="1" ht="80" x14ac:dyDescent="0.55000000000000004">
      <c r="A561" s="118" t="s">
        <v>438</v>
      </c>
      <c r="B561" s="119" t="s">
        <v>1964</v>
      </c>
      <c r="C561" s="119" t="s">
        <v>1965</v>
      </c>
      <c r="D561" s="119" t="s">
        <v>1972</v>
      </c>
      <c r="E561" s="121"/>
      <c r="F561" s="121">
        <v>242589</v>
      </c>
      <c r="G561" s="113" t="s">
        <v>1977</v>
      </c>
      <c r="H561" s="122" t="s">
        <v>30</v>
      </c>
      <c r="I561" s="122" t="s">
        <v>30</v>
      </c>
      <c r="J561" s="113"/>
      <c r="K561" s="125" t="s">
        <v>1976</v>
      </c>
      <c r="L561" s="100"/>
      <c r="M561" s="100"/>
      <c r="N561" s="100"/>
      <c r="O561" s="123"/>
      <c r="P561" s="124"/>
      <c r="Q561" s="103"/>
      <c r="R561" s="124"/>
      <c r="S561" s="124"/>
    </row>
    <row r="562" spans="1:19" s="53" customFormat="1" ht="237.75" customHeight="1" x14ac:dyDescent="0.55000000000000004">
      <c r="A562" s="118" t="s">
        <v>438</v>
      </c>
      <c r="B562" s="119" t="s">
        <v>1964</v>
      </c>
      <c r="C562" s="119" t="s">
        <v>1965</v>
      </c>
      <c r="D562" s="119" t="s">
        <v>1972</v>
      </c>
      <c r="E562" s="120"/>
      <c r="F562" s="121">
        <v>241320</v>
      </c>
      <c r="G562" s="113" t="s">
        <v>1978</v>
      </c>
      <c r="H562" s="122" t="s">
        <v>16</v>
      </c>
      <c r="I562" s="122" t="s">
        <v>16</v>
      </c>
      <c r="J562" s="113" t="s">
        <v>1979</v>
      </c>
      <c r="K562" s="125"/>
      <c r="L562" s="100">
        <v>46113</v>
      </c>
      <c r="M562" s="100" t="s">
        <v>399</v>
      </c>
      <c r="N562" s="141" t="s">
        <v>1980</v>
      </c>
      <c r="O562" s="123"/>
      <c r="P562" s="124"/>
      <c r="Q562" s="124"/>
      <c r="R562" s="124"/>
      <c r="S562" s="124"/>
    </row>
    <row r="563" spans="1:19" s="53" customFormat="1" ht="160" x14ac:dyDescent="0.55000000000000004">
      <c r="A563" s="118" t="s">
        <v>438</v>
      </c>
      <c r="B563" s="119" t="s">
        <v>1964</v>
      </c>
      <c r="C563" s="119" t="s">
        <v>1965</v>
      </c>
      <c r="D563" s="119" t="s">
        <v>1972</v>
      </c>
      <c r="E563" s="120" t="s">
        <v>992</v>
      </c>
      <c r="F563" s="121">
        <v>242862</v>
      </c>
      <c r="G563" s="113" t="s">
        <v>1981</v>
      </c>
      <c r="H563" s="122" t="s">
        <v>30</v>
      </c>
      <c r="I563" s="122" t="s">
        <v>30</v>
      </c>
      <c r="J563" s="113" t="s">
        <v>1982</v>
      </c>
      <c r="K563" s="125" t="s">
        <v>1983</v>
      </c>
      <c r="L563" s="100"/>
      <c r="M563" s="100"/>
      <c r="N563" s="100"/>
      <c r="O563" s="123"/>
      <c r="P563" s="124"/>
      <c r="Q563" s="103"/>
      <c r="R563" s="124"/>
      <c r="S563" s="124"/>
    </row>
    <row r="564" spans="1:19" s="53" customFormat="1" ht="80" x14ac:dyDescent="0.55000000000000004">
      <c r="A564" s="118" t="s">
        <v>438</v>
      </c>
      <c r="B564" s="119" t="s">
        <v>1964</v>
      </c>
      <c r="C564" s="119" t="s">
        <v>1965</v>
      </c>
      <c r="D564" s="119" t="s">
        <v>1972</v>
      </c>
      <c r="E564" s="120"/>
      <c r="F564" s="121">
        <v>241322</v>
      </c>
      <c r="G564" s="113" t="s">
        <v>1984</v>
      </c>
      <c r="H564" s="122" t="s">
        <v>30</v>
      </c>
      <c r="I564" s="122" t="s">
        <v>30</v>
      </c>
      <c r="J564" s="113" t="s">
        <v>1985</v>
      </c>
      <c r="K564" s="125"/>
      <c r="L564" s="100"/>
      <c r="M564" s="100"/>
      <c r="N564" s="100"/>
      <c r="O564" s="123"/>
      <c r="P564" s="124"/>
      <c r="Q564" s="103"/>
      <c r="R564" s="124"/>
      <c r="S564" s="124"/>
    </row>
    <row r="565" spans="1:19" s="53" customFormat="1" ht="80" x14ac:dyDescent="0.55000000000000004">
      <c r="A565" s="118" t="s">
        <v>438</v>
      </c>
      <c r="B565" s="119" t="s">
        <v>1964</v>
      </c>
      <c r="C565" s="119" t="s">
        <v>1965</v>
      </c>
      <c r="D565" s="119" t="s">
        <v>1972</v>
      </c>
      <c r="E565" s="120"/>
      <c r="F565" s="121">
        <v>241323</v>
      </c>
      <c r="G565" s="113" t="s">
        <v>1986</v>
      </c>
      <c r="H565" s="122" t="s">
        <v>30</v>
      </c>
      <c r="I565" s="122" t="s">
        <v>30</v>
      </c>
      <c r="J565" s="113"/>
      <c r="K565" s="125"/>
      <c r="L565" s="100"/>
      <c r="M565" s="100"/>
      <c r="N565" s="100"/>
      <c r="O565" s="123"/>
      <c r="P565" s="124"/>
      <c r="Q565" s="103"/>
      <c r="R565" s="124"/>
      <c r="S565" s="124"/>
    </row>
    <row r="566" spans="1:19" s="53" customFormat="1" ht="60" x14ac:dyDescent="0.55000000000000004">
      <c r="A566" s="118" t="s">
        <v>438</v>
      </c>
      <c r="B566" s="119" t="s">
        <v>1964</v>
      </c>
      <c r="C566" s="119" t="s">
        <v>1965</v>
      </c>
      <c r="D566" s="119" t="s">
        <v>1972</v>
      </c>
      <c r="E566" s="120"/>
      <c r="F566" s="121">
        <v>241324</v>
      </c>
      <c r="G566" s="113" t="s">
        <v>1987</v>
      </c>
      <c r="H566" s="122" t="s">
        <v>30</v>
      </c>
      <c r="I566" s="122" t="s">
        <v>30</v>
      </c>
      <c r="J566" s="113"/>
      <c r="K566" s="125"/>
      <c r="L566" s="100"/>
      <c r="M566" s="100"/>
      <c r="N566" s="100"/>
      <c r="O566" s="123"/>
      <c r="P566" s="124"/>
      <c r="Q566" s="103"/>
      <c r="R566" s="124"/>
      <c r="S566" s="124"/>
    </row>
    <row r="567" spans="1:19" s="53" customFormat="1" ht="80" x14ac:dyDescent="0.55000000000000004">
      <c r="A567" s="118" t="s">
        <v>438</v>
      </c>
      <c r="B567" s="119" t="s">
        <v>1964</v>
      </c>
      <c r="C567" s="119" t="s">
        <v>1965</v>
      </c>
      <c r="D567" s="119" t="s">
        <v>1972</v>
      </c>
      <c r="E567" s="120"/>
      <c r="F567" s="121">
        <v>241325</v>
      </c>
      <c r="G567" s="113" t="s">
        <v>1988</v>
      </c>
      <c r="H567" s="122" t="s">
        <v>30</v>
      </c>
      <c r="I567" s="122" t="s">
        <v>30</v>
      </c>
      <c r="J567" s="113"/>
      <c r="K567" s="125"/>
      <c r="L567" s="100"/>
      <c r="M567" s="100"/>
      <c r="N567" s="100"/>
      <c r="O567" s="123"/>
      <c r="P567" s="124"/>
      <c r="Q567" s="103"/>
      <c r="R567" s="124"/>
      <c r="S567" s="124"/>
    </row>
    <row r="568" spans="1:19" s="53" customFormat="1" ht="140" x14ac:dyDescent="0.55000000000000004">
      <c r="A568" s="118" t="s">
        <v>438</v>
      </c>
      <c r="B568" s="119" t="s">
        <v>1989</v>
      </c>
      <c r="C568" s="119" t="s">
        <v>1990</v>
      </c>
      <c r="D568" s="119" t="s">
        <v>1991</v>
      </c>
      <c r="E568" s="120"/>
      <c r="F568" s="121">
        <v>241326</v>
      </c>
      <c r="G568" s="113" t="s">
        <v>1992</v>
      </c>
      <c r="H568" s="122" t="s">
        <v>16</v>
      </c>
      <c r="I568" s="122" t="s">
        <v>16</v>
      </c>
      <c r="J568" s="113" t="s">
        <v>1993</v>
      </c>
      <c r="K568" s="125"/>
      <c r="L568" s="100">
        <v>46113</v>
      </c>
      <c r="M568" s="100" t="s">
        <v>399</v>
      </c>
      <c r="N568" s="141" t="s">
        <v>1994</v>
      </c>
      <c r="O568" s="123"/>
      <c r="P568" s="124"/>
      <c r="Q568" s="124"/>
      <c r="R568" s="124"/>
      <c r="S568" s="124"/>
    </row>
    <row r="569" spans="1:19" s="53" customFormat="1" ht="100" x14ac:dyDescent="0.55000000000000004">
      <c r="A569" s="118" t="s">
        <v>438</v>
      </c>
      <c r="B569" s="119" t="s">
        <v>1989</v>
      </c>
      <c r="C569" s="119" t="s">
        <v>1990</v>
      </c>
      <c r="D569" s="119" t="s">
        <v>1991</v>
      </c>
      <c r="E569" s="139"/>
      <c r="F569" s="121">
        <v>242453</v>
      </c>
      <c r="G569" s="113" t="s">
        <v>1995</v>
      </c>
      <c r="H569" s="122" t="s">
        <v>30</v>
      </c>
      <c r="I569" s="140" t="s">
        <v>37</v>
      </c>
      <c r="J569" s="113"/>
      <c r="K569" s="125" t="s">
        <v>767</v>
      </c>
      <c r="L569" s="100"/>
      <c r="M569" s="100"/>
      <c r="N569" s="100"/>
      <c r="O569" s="123"/>
      <c r="P569" s="124"/>
      <c r="Q569" s="124"/>
      <c r="R569" s="124"/>
      <c r="S569" s="124"/>
    </row>
    <row r="570" spans="1:19" s="53" customFormat="1" ht="160" x14ac:dyDescent="0.55000000000000004">
      <c r="A570" s="118" t="s">
        <v>438</v>
      </c>
      <c r="B570" s="119" t="s">
        <v>1989</v>
      </c>
      <c r="C570" s="119" t="s">
        <v>1990</v>
      </c>
      <c r="D570" s="119" t="s">
        <v>1991</v>
      </c>
      <c r="E570" s="120"/>
      <c r="F570" s="121">
        <v>241327</v>
      </c>
      <c r="G570" s="113" t="s">
        <v>1996</v>
      </c>
      <c r="H570" s="122" t="s">
        <v>16</v>
      </c>
      <c r="I570" s="122" t="s">
        <v>16</v>
      </c>
      <c r="J570" s="113"/>
      <c r="K570" s="125"/>
      <c r="L570" s="100">
        <v>46113</v>
      </c>
      <c r="M570" s="100" t="s">
        <v>399</v>
      </c>
      <c r="N570" s="141" t="s">
        <v>1997</v>
      </c>
      <c r="O570" s="123"/>
      <c r="P570" s="124"/>
      <c r="Q570" s="124"/>
      <c r="R570" s="124"/>
      <c r="S570" s="124"/>
    </row>
    <row r="571" spans="1:19" s="53" customFormat="1" ht="120" x14ac:dyDescent="0.55000000000000004">
      <c r="A571" s="118" t="s">
        <v>438</v>
      </c>
      <c r="B571" s="119" t="s">
        <v>1989</v>
      </c>
      <c r="C571" s="119" t="s">
        <v>1990</v>
      </c>
      <c r="D571" s="119" t="s">
        <v>1991</v>
      </c>
      <c r="E571" s="120"/>
      <c r="F571" s="121">
        <v>241328</v>
      </c>
      <c r="G571" s="113" t="s">
        <v>1998</v>
      </c>
      <c r="H571" s="122" t="s">
        <v>16</v>
      </c>
      <c r="I571" s="122" t="s">
        <v>16</v>
      </c>
      <c r="J571" s="113"/>
      <c r="K571" s="125"/>
      <c r="L571" s="100">
        <v>46113</v>
      </c>
      <c r="M571" s="100" t="s">
        <v>399</v>
      </c>
      <c r="N571" s="141" t="s">
        <v>1994</v>
      </c>
      <c r="O571" s="123"/>
      <c r="P571" s="124"/>
      <c r="Q571" s="124"/>
      <c r="R571" s="124"/>
      <c r="S571" s="124"/>
    </row>
    <row r="572" spans="1:19" s="53" customFormat="1" ht="80" x14ac:dyDescent="0.55000000000000004">
      <c r="A572" s="118" t="s">
        <v>438</v>
      </c>
      <c r="B572" s="119" t="s">
        <v>1989</v>
      </c>
      <c r="C572" s="119" t="s">
        <v>1990</v>
      </c>
      <c r="D572" s="119" t="s">
        <v>1991</v>
      </c>
      <c r="E572" s="139"/>
      <c r="F572" s="121">
        <v>242454</v>
      </c>
      <c r="G572" s="113" t="s">
        <v>1999</v>
      </c>
      <c r="H572" s="122" t="s">
        <v>30</v>
      </c>
      <c r="I572" s="140" t="s">
        <v>37</v>
      </c>
      <c r="J572" s="113"/>
      <c r="K572" s="125" t="s">
        <v>767</v>
      </c>
      <c r="L572" s="100"/>
      <c r="M572" s="100"/>
      <c r="N572" s="100"/>
      <c r="O572" s="123"/>
      <c r="P572" s="124"/>
      <c r="Q572" s="124"/>
      <c r="R572" s="124"/>
      <c r="S572" s="124"/>
    </row>
    <row r="573" spans="1:19" s="53" customFormat="1" ht="120" x14ac:dyDescent="0.55000000000000004">
      <c r="A573" s="118" t="s">
        <v>438</v>
      </c>
      <c r="B573" s="119" t="s">
        <v>1989</v>
      </c>
      <c r="C573" s="119" t="s">
        <v>1990</v>
      </c>
      <c r="D573" s="119" t="s">
        <v>1991</v>
      </c>
      <c r="E573" s="120"/>
      <c r="F573" s="121">
        <v>241329</v>
      </c>
      <c r="G573" s="113" t="s">
        <v>2000</v>
      </c>
      <c r="H573" s="122" t="s">
        <v>16</v>
      </c>
      <c r="I573" s="122" t="s">
        <v>16</v>
      </c>
      <c r="J573" s="113"/>
      <c r="K573" s="125"/>
      <c r="L573" s="100">
        <v>46113</v>
      </c>
      <c r="M573" s="100" t="s">
        <v>399</v>
      </c>
      <c r="N573" s="141" t="s">
        <v>1994</v>
      </c>
      <c r="O573" s="123"/>
      <c r="P573" s="124"/>
      <c r="Q573" s="124"/>
      <c r="R573" s="124"/>
      <c r="S573" s="124"/>
    </row>
    <row r="574" spans="1:19" s="53" customFormat="1" ht="120" x14ac:dyDescent="0.55000000000000004">
      <c r="A574" s="118" t="s">
        <v>438</v>
      </c>
      <c r="B574" s="119" t="s">
        <v>1989</v>
      </c>
      <c r="C574" s="119" t="s">
        <v>1990</v>
      </c>
      <c r="D574" s="119" t="s">
        <v>1991</v>
      </c>
      <c r="E574" s="139"/>
      <c r="F574" s="121">
        <v>242455</v>
      </c>
      <c r="G574" s="113" t="s">
        <v>2001</v>
      </c>
      <c r="H574" s="122" t="s">
        <v>30</v>
      </c>
      <c r="I574" s="140" t="s">
        <v>37</v>
      </c>
      <c r="J574" s="113"/>
      <c r="K574" s="125" t="s">
        <v>767</v>
      </c>
      <c r="L574" s="100"/>
      <c r="M574" s="100"/>
      <c r="N574" s="100"/>
      <c r="O574" s="123"/>
      <c r="P574" s="124"/>
      <c r="Q574" s="124"/>
      <c r="R574" s="124"/>
      <c r="S574" s="124"/>
    </row>
    <row r="575" spans="1:19" s="53" customFormat="1" ht="160" x14ac:dyDescent="0.55000000000000004">
      <c r="A575" s="118" t="s">
        <v>438</v>
      </c>
      <c r="B575" s="119" t="s">
        <v>1989</v>
      </c>
      <c r="C575" s="119" t="s">
        <v>1990</v>
      </c>
      <c r="D575" s="119" t="s">
        <v>1991</v>
      </c>
      <c r="E575" s="120"/>
      <c r="F575" s="121">
        <v>241330</v>
      </c>
      <c r="G575" s="113" t="s">
        <v>1996</v>
      </c>
      <c r="H575" s="122" t="s">
        <v>16</v>
      </c>
      <c r="I575" s="122" t="s">
        <v>16</v>
      </c>
      <c r="J575" s="113"/>
      <c r="K575" s="125"/>
      <c r="L575" s="100">
        <v>46113</v>
      </c>
      <c r="M575" s="100" t="s">
        <v>399</v>
      </c>
      <c r="N575" s="141" t="s">
        <v>1997</v>
      </c>
      <c r="O575" s="123"/>
      <c r="P575" s="124"/>
      <c r="Q575" s="124"/>
      <c r="R575" s="124"/>
      <c r="S575" s="124"/>
    </row>
    <row r="576" spans="1:19" s="53" customFormat="1" ht="160" x14ac:dyDescent="0.55000000000000004">
      <c r="A576" s="118" t="s">
        <v>438</v>
      </c>
      <c r="B576" s="119" t="s">
        <v>1989</v>
      </c>
      <c r="C576" s="119" t="s">
        <v>1990</v>
      </c>
      <c r="D576" s="119" t="s">
        <v>2002</v>
      </c>
      <c r="E576" s="120"/>
      <c r="F576" s="121">
        <v>241331</v>
      </c>
      <c r="G576" s="113" t="s">
        <v>2003</v>
      </c>
      <c r="H576" s="122" t="s">
        <v>30</v>
      </c>
      <c r="I576" s="122" t="s">
        <v>30</v>
      </c>
      <c r="J576" s="113"/>
      <c r="K576" s="125"/>
      <c r="L576" s="100"/>
      <c r="M576" s="100"/>
      <c r="N576" s="100"/>
      <c r="O576" s="123"/>
      <c r="P576" s="124"/>
      <c r="Q576" s="103"/>
      <c r="R576" s="124"/>
      <c r="S576" s="124"/>
    </row>
    <row r="577" spans="1:19" s="53" customFormat="1" ht="160" x14ac:dyDescent="0.55000000000000004">
      <c r="A577" s="118" t="s">
        <v>438</v>
      </c>
      <c r="B577" s="119" t="s">
        <v>1989</v>
      </c>
      <c r="C577" s="119" t="s">
        <v>1990</v>
      </c>
      <c r="D577" s="119" t="s">
        <v>2002</v>
      </c>
      <c r="E577" s="139"/>
      <c r="F577" s="121">
        <v>242456</v>
      </c>
      <c r="G577" s="113" t="s">
        <v>2004</v>
      </c>
      <c r="H577" s="122" t="s">
        <v>30</v>
      </c>
      <c r="I577" s="140" t="s">
        <v>37</v>
      </c>
      <c r="J577" s="113"/>
      <c r="K577" s="125"/>
      <c r="L577" s="100"/>
      <c r="M577" s="100"/>
      <c r="N577" s="100"/>
      <c r="O577" s="123"/>
      <c r="P577" s="124"/>
      <c r="Q577" s="124"/>
      <c r="R577" s="124"/>
      <c r="S577" s="124"/>
    </row>
    <row r="578" spans="1:19" s="53" customFormat="1" ht="60" x14ac:dyDescent="0.55000000000000004">
      <c r="A578" s="118" t="s">
        <v>438</v>
      </c>
      <c r="B578" s="119" t="s">
        <v>1989</v>
      </c>
      <c r="C578" s="119" t="s">
        <v>1990</v>
      </c>
      <c r="D578" s="119" t="s">
        <v>2002</v>
      </c>
      <c r="E578" s="120"/>
      <c r="F578" s="121">
        <v>241332</v>
      </c>
      <c r="G578" s="113" t="s">
        <v>2005</v>
      </c>
      <c r="H578" s="122" t="s">
        <v>30</v>
      </c>
      <c r="I578" s="122" t="s">
        <v>30</v>
      </c>
      <c r="J578" s="113"/>
      <c r="K578" s="125"/>
      <c r="L578" s="100"/>
      <c r="M578" s="100"/>
      <c r="N578" s="100"/>
      <c r="O578" s="123"/>
      <c r="P578" s="124"/>
      <c r="Q578" s="103"/>
      <c r="R578" s="124"/>
      <c r="S578" s="124"/>
    </row>
    <row r="579" spans="1:19" s="53" customFormat="1" ht="80" x14ac:dyDescent="0.55000000000000004">
      <c r="A579" s="118" t="s">
        <v>438</v>
      </c>
      <c r="B579" s="119" t="s">
        <v>1989</v>
      </c>
      <c r="C579" s="119" t="s">
        <v>1990</v>
      </c>
      <c r="D579" s="119" t="s">
        <v>2002</v>
      </c>
      <c r="E579" s="120"/>
      <c r="F579" s="121">
        <v>241333</v>
      </c>
      <c r="G579" s="113" t="s">
        <v>2006</v>
      </c>
      <c r="H579" s="122" t="s">
        <v>30</v>
      </c>
      <c r="I579" s="122" t="s">
        <v>30</v>
      </c>
      <c r="J579" s="113"/>
      <c r="K579" s="125"/>
      <c r="L579" s="100"/>
      <c r="M579" s="100"/>
      <c r="N579" s="100"/>
      <c r="O579" s="123"/>
      <c r="P579" s="124"/>
      <c r="Q579" s="103"/>
      <c r="R579" s="124"/>
      <c r="S579" s="124"/>
    </row>
    <row r="580" spans="1:19" s="53" customFormat="1" ht="80" x14ac:dyDescent="0.55000000000000004">
      <c r="A580" s="118" t="s">
        <v>438</v>
      </c>
      <c r="B580" s="119" t="s">
        <v>1989</v>
      </c>
      <c r="C580" s="119" t="s">
        <v>1990</v>
      </c>
      <c r="D580" s="119" t="s">
        <v>2002</v>
      </c>
      <c r="E580" s="139"/>
      <c r="F580" s="121">
        <v>242457</v>
      </c>
      <c r="G580" s="113" t="s">
        <v>2007</v>
      </c>
      <c r="H580" s="122" t="s">
        <v>30</v>
      </c>
      <c r="I580" s="140" t="s">
        <v>37</v>
      </c>
      <c r="J580" s="113"/>
      <c r="K580" s="125"/>
      <c r="L580" s="100"/>
      <c r="M580" s="100"/>
      <c r="N580" s="100"/>
      <c r="O580" s="123"/>
      <c r="P580" s="124"/>
      <c r="Q580" s="124"/>
      <c r="R580" s="124"/>
      <c r="S580" s="124"/>
    </row>
    <row r="581" spans="1:19" s="53" customFormat="1" ht="140" x14ac:dyDescent="0.55000000000000004">
      <c r="A581" s="118" t="s">
        <v>438</v>
      </c>
      <c r="B581" s="119" t="s">
        <v>2008</v>
      </c>
      <c r="C581" s="119" t="s">
        <v>2009</v>
      </c>
      <c r="D581" s="119" t="s">
        <v>2010</v>
      </c>
      <c r="E581" s="147"/>
      <c r="F581" s="148">
        <v>242590</v>
      </c>
      <c r="G581" s="149" t="s">
        <v>2011</v>
      </c>
      <c r="H581" s="122" t="s">
        <v>16</v>
      </c>
      <c r="I581" s="122" t="s">
        <v>16</v>
      </c>
      <c r="J581" s="138" t="s">
        <v>2012</v>
      </c>
      <c r="K581" s="125" t="s">
        <v>2013</v>
      </c>
      <c r="L581" s="100">
        <v>46113</v>
      </c>
      <c r="M581" s="100"/>
      <c r="N581" s="100"/>
      <c r="O581" s="123"/>
      <c r="P581" s="124"/>
      <c r="Q581" s="124"/>
      <c r="R581" s="124"/>
      <c r="S581" s="124"/>
    </row>
    <row r="582" spans="1:19" s="53" customFormat="1" ht="160" x14ac:dyDescent="0.55000000000000004">
      <c r="A582" s="118" t="s">
        <v>438</v>
      </c>
      <c r="B582" s="119" t="s">
        <v>2008</v>
      </c>
      <c r="C582" s="119" t="s">
        <v>2009</v>
      </c>
      <c r="D582" s="119" t="s">
        <v>2010</v>
      </c>
      <c r="E582" s="147"/>
      <c r="F582" s="148">
        <v>242591</v>
      </c>
      <c r="G582" s="149" t="s">
        <v>2014</v>
      </c>
      <c r="H582" s="122" t="s">
        <v>29</v>
      </c>
      <c r="I582" s="122" t="s">
        <v>29</v>
      </c>
      <c r="J582" s="138"/>
      <c r="K582" s="125" t="s">
        <v>2015</v>
      </c>
      <c r="L582" s="100"/>
      <c r="M582" s="100"/>
      <c r="N582" s="100"/>
      <c r="O582" s="123"/>
      <c r="P582" s="124"/>
      <c r="Q582" s="103"/>
      <c r="R582" s="124"/>
      <c r="S582" s="124"/>
    </row>
    <row r="583" spans="1:19" s="53" customFormat="1" ht="120" x14ac:dyDescent="0.55000000000000004">
      <c r="A583" s="142" t="s">
        <v>438</v>
      </c>
      <c r="B583" s="129" t="s">
        <v>2008</v>
      </c>
      <c r="C583" s="129" t="s">
        <v>2009</v>
      </c>
      <c r="D583" s="129" t="s">
        <v>2010</v>
      </c>
      <c r="E583" s="130"/>
      <c r="F583" s="143">
        <v>242592</v>
      </c>
      <c r="G583" s="150" t="s">
        <v>2016</v>
      </c>
      <c r="H583" s="133" t="s">
        <v>16</v>
      </c>
      <c r="I583" s="133" t="s">
        <v>16</v>
      </c>
      <c r="J583" s="151"/>
      <c r="K583" s="144" t="s">
        <v>2017</v>
      </c>
      <c r="L583" s="145">
        <v>46113</v>
      </c>
      <c r="M583" s="100"/>
      <c r="N583" s="145"/>
      <c r="O583" s="123"/>
      <c r="P583" s="124"/>
      <c r="Q583" s="124"/>
      <c r="R583" s="124"/>
      <c r="S583" s="124"/>
    </row>
    <row r="584" spans="1:19" s="53" customFormat="1" ht="80" x14ac:dyDescent="0.55000000000000004">
      <c r="A584" s="118" t="s">
        <v>438</v>
      </c>
      <c r="B584" s="119" t="s">
        <v>2008</v>
      </c>
      <c r="C584" s="119" t="s">
        <v>2009</v>
      </c>
      <c r="D584" s="119" t="s">
        <v>2010</v>
      </c>
      <c r="E584" s="120"/>
      <c r="F584" s="121">
        <v>241336</v>
      </c>
      <c r="G584" s="149" t="s">
        <v>777</v>
      </c>
      <c r="H584" s="122" t="s">
        <v>16</v>
      </c>
      <c r="I584" s="122" t="s">
        <v>16</v>
      </c>
      <c r="J584" s="138"/>
      <c r="K584" s="125"/>
      <c r="L584" s="100">
        <v>46113</v>
      </c>
      <c r="M584" s="100"/>
      <c r="N584" s="100"/>
      <c r="O584" s="123"/>
      <c r="P584" s="124"/>
      <c r="Q584" s="124"/>
      <c r="R584" s="124"/>
      <c r="S584" s="124"/>
    </row>
    <row r="585" spans="1:19" s="53" customFormat="1" ht="80" x14ac:dyDescent="0.55000000000000004">
      <c r="A585" s="118" t="s">
        <v>438</v>
      </c>
      <c r="B585" s="119" t="s">
        <v>2008</v>
      </c>
      <c r="C585" s="119" t="s">
        <v>2009</v>
      </c>
      <c r="D585" s="119" t="s">
        <v>2010</v>
      </c>
      <c r="E585" s="120"/>
      <c r="F585" s="121">
        <v>242593</v>
      </c>
      <c r="G585" s="149" t="s">
        <v>2018</v>
      </c>
      <c r="H585" s="122" t="s">
        <v>30</v>
      </c>
      <c r="I585" s="122" t="s">
        <v>30</v>
      </c>
      <c r="J585" s="138"/>
      <c r="K585" s="125" t="s">
        <v>2019</v>
      </c>
      <c r="L585" s="100"/>
      <c r="M585" s="100"/>
      <c r="N585" s="100"/>
      <c r="O585" s="123"/>
      <c r="P585" s="124"/>
      <c r="Q585" s="103"/>
      <c r="R585" s="124"/>
      <c r="S585" s="124"/>
    </row>
    <row r="586" spans="1:19" s="53" customFormat="1" ht="100" x14ac:dyDescent="0.55000000000000004">
      <c r="A586" s="118" t="s">
        <v>438</v>
      </c>
      <c r="B586" s="119" t="s">
        <v>2008</v>
      </c>
      <c r="C586" s="119" t="s">
        <v>2009</v>
      </c>
      <c r="D586" s="119" t="s">
        <v>2010</v>
      </c>
      <c r="E586" s="120"/>
      <c r="F586" s="121">
        <v>241338</v>
      </c>
      <c r="G586" s="149" t="s">
        <v>2020</v>
      </c>
      <c r="H586" s="122" t="s">
        <v>30</v>
      </c>
      <c r="I586" s="122" t="s">
        <v>30</v>
      </c>
      <c r="J586" s="138" t="s">
        <v>2021</v>
      </c>
      <c r="K586" s="125"/>
      <c r="L586" s="100"/>
      <c r="M586" s="100"/>
      <c r="N586" s="100"/>
      <c r="O586" s="123"/>
      <c r="P586" s="124"/>
      <c r="Q586" s="103"/>
      <c r="R586" s="124"/>
      <c r="S586" s="124"/>
    </row>
    <row r="587" spans="1:19" s="53" customFormat="1" ht="120" x14ac:dyDescent="0.55000000000000004">
      <c r="A587" s="118" t="s">
        <v>438</v>
      </c>
      <c r="B587" s="119" t="s">
        <v>2008</v>
      </c>
      <c r="C587" s="119" t="s">
        <v>2009</v>
      </c>
      <c r="D587" s="119" t="s">
        <v>2010</v>
      </c>
      <c r="E587" s="120"/>
      <c r="F587" s="121">
        <v>241339</v>
      </c>
      <c r="G587" s="113" t="s">
        <v>2022</v>
      </c>
      <c r="H587" s="122" t="s">
        <v>30</v>
      </c>
      <c r="I587" s="122" t="s">
        <v>30</v>
      </c>
      <c r="J587" s="138" t="s">
        <v>2023</v>
      </c>
      <c r="K587" s="125"/>
      <c r="L587" s="100"/>
      <c r="M587" s="100"/>
      <c r="N587" s="100"/>
      <c r="O587" s="123"/>
      <c r="P587" s="124"/>
      <c r="Q587" s="103"/>
      <c r="R587" s="124"/>
      <c r="S587" s="124"/>
    </row>
    <row r="588" spans="1:19" s="53" customFormat="1" ht="60" x14ac:dyDescent="0.55000000000000004">
      <c r="A588" s="118" t="s">
        <v>438</v>
      </c>
      <c r="B588" s="119" t="s">
        <v>2008</v>
      </c>
      <c r="C588" s="119" t="s">
        <v>2009</v>
      </c>
      <c r="D588" s="119" t="s">
        <v>2024</v>
      </c>
      <c r="E588" s="120"/>
      <c r="F588" s="121">
        <v>242594</v>
      </c>
      <c r="G588" s="113" t="s">
        <v>2025</v>
      </c>
      <c r="H588" s="122" t="s">
        <v>16</v>
      </c>
      <c r="I588" s="122" t="s">
        <v>16</v>
      </c>
      <c r="J588" s="138"/>
      <c r="K588" s="125" t="s">
        <v>2026</v>
      </c>
      <c r="L588" s="100">
        <v>46113</v>
      </c>
      <c r="M588" s="100"/>
      <c r="N588" s="100"/>
      <c r="O588" s="123"/>
      <c r="P588" s="124"/>
      <c r="Q588" s="124"/>
      <c r="R588" s="124"/>
      <c r="S588" s="124"/>
    </row>
    <row r="589" spans="1:19" s="53" customFormat="1" ht="80" x14ac:dyDescent="0.55000000000000004">
      <c r="A589" s="118" t="s">
        <v>438</v>
      </c>
      <c r="B589" s="119" t="s">
        <v>2008</v>
      </c>
      <c r="C589" s="119" t="s">
        <v>2027</v>
      </c>
      <c r="D589" s="119" t="s">
        <v>2028</v>
      </c>
      <c r="E589" s="120"/>
      <c r="F589" s="121">
        <v>241341</v>
      </c>
      <c r="G589" s="113" t="s">
        <v>2029</v>
      </c>
      <c r="H589" s="122" t="s">
        <v>16</v>
      </c>
      <c r="I589" s="122" t="s">
        <v>16</v>
      </c>
      <c r="J589" s="138"/>
      <c r="K589" s="125"/>
      <c r="L589" s="100">
        <v>46113</v>
      </c>
      <c r="M589" s="100"/>
      <c r="N589" s="100"/>
      <c r="O589" s="123"/>
      <c r="P589" s="124"/>
      <c r="Q589" s="124"/>
      <c r="R589" s="124"/>
      <c r="S589" s="124"/>
    </row>
    <row r="590" spans="1:19" s="53" customFormat="1" ht="60" x14ac:dyDescent="0.55000000000000004">
      <c r="A590" s="118" t="s">
        <v>438</v>
      </c>
      <c r="B590" s="119" t="s">
        <v>2008</v>
      </c>
      <c r="C590" s="119" t="s">
        <v>2027</v>
      </c>
      <c r="D590" s="119" t="s">
        <v>2028</v>
      </c>
      <c r="E590" s="120"/>
      <c r="F590" s="121">
        <v>241342</v>
      </c>
      <c r="G590" s="113" t="s">
        <v>2030</v>
      </c>
      <c r="H590" s="122" t="s">
        <v>16</v>
      </c>
      <c r="I590" s="122" t="s">
        <v>16</v>
      </c>
      <c r="J590" s="138"/>
      <c r="K590" s="125"/>
      <c r="L590" s="100">
        <v>46113</v>
      </c>
      <c r="M590" s="100"/>
      <c r="N590" s="100"/>
      <c r="O590" s="123"/>
      <c r="P590" s="124"/>
      <c r="Q590" s="124"/>
      <c r="R590" s="124"/>
      <c r="S590" s="124"/>
    </row>
    <row r="591" spans="1:19" s="53" customFormat="1" ht="80" x14ac:dyDescent="0.55000000000000004">
      <c r="A591" s="118" t="s">
        <v>438</v>
      </c>
      <c r="B591" s="119" t="s">
        <v>2008</v>
      </c>
      <c r="C591" s="119" t="s">
        <v>2027</v>
      </c>
      <c r="D591" s="119" t="s">
        <v>2031</v>
      </c>
      <c r="E591" s="120"/>
      <c r="F591" s="121">
        <v>242595</v>
      </c>
      <c r="G591" s="113" t="s">
        <v>2032</v>
      </c>
      <c r="H591" s="122" t="s">
        <v>16</v>
      </c>
      <c r="I591" s="122" t="s">
        <v>16</v>
      </c>
      <c r="J591" s="138"/>
      <c r="K591" s="125" t="s">
        <v>2033</v>
      </c>
      <c r="L591" s="100">
        <v>46113</v>
      </c>
      <c r="M591" s="100"/>
      <c r="N591" s="100"/>
      <c r="O591" s="123"/>
      <c r="P591" s="124"/>
      <c r="Q591" s="124"/>
      <c r="R591" s="124"/>
      <c r="S591" s="124"/>
    </row>
    <row r="592" spans="1:19" s="53" customFormat="1" ht="60" x14ac:dyDescent="0.55000000000000004">
      <c r="A592" s="118" t="s">
        <v>438</v>
      </c>
      <c r="B592" s="119" t="s">
        <v>2008</v>
      </c>
      <c r="C592" s="119" t="s">
        <v>2027</v>
      </c>
      <c r="D592" s="119" t="s">
        <v>2034</v>
      </c>
      <c r="E592" s="120"/>
      <c r="F592" s="121">
        <v>241344</v>
      </c>
      <c r="G592" s="113" t="s">
        <v>2035</v>
      </c>
      <c r="H592" s="122" t="s">
        <v>16</v>
      </c>
      <c r="I592" s="122" t="s">
        <v>16</v>
      </c>
      <c r="J592" s="138"/>
      <c r="K592" s="125"/>
      <c r="L592" s="100">
        <v>46113</v>
      </c>
      <c r="M592" s="100"/>
      <c r="N592" s="100"/>
      <c r="O592" s="123"/>
      <c r="P592" s="124"/>
      <c r="Q592" s="124"/>
      <c r="R592" s="124"/>
      <c r="S592" s="124"/>
    </row>
    <row r="593" spans="1:19" s="53" customFormat="1" ht="160" x14ac:dyDescent="0.55000000000000004">
      <c r="A593" s="118" t="s">
        <v>438</v>
      </c>
      <c r="B593" s="119" t="s">
        <v>2008</v>
      </c>
      <c r="C593" s="119" t="s">
        <v>2036</v>
      </c>
      <c r="D593" s="119" t="s">
        <v>2037</v>
      </c>
      <c r="E593" s="120"/>
      <c r="F593" s="121">
        <v>241345</v>
      </c>
      <c r="G593" s="119" t="s">
        <v>2038</v>
      </c>
      <c r="H593" s="122" t="s">
        <v>16</v>
      </c>
      <c r="I593" s="122" t="s">
        <v>16</v>
      </c>
      <c r="J593" s="119" t="s">
        <v>2039</v>
      </c>
      <c r="K593" s="125"/>
      <c r="L593" s="100">
        <v>46113</v>
      </c>
      <c r="M593" s="100"/>
      <c r="N593" s="100"/>
      <c r="O593" s="123"/>
      <c r="P593" s="124"/>
      <c r="Q593" s="124"/>
      <c r="R593" s="124"/>
      <c r="S593" s="124"/>
    </row>
    <row r="594" spans="1:19" s="53" customFormat="1" ht="80" x14ac:dyDescent="0.55000000000000004">
      <c r="A594" s="118" t="s">
        <v>438</v>
      </c>
      <c r="B594" s="119" t="s">
        <v>2008</v>
      </c>
      <c r="C594" s="119" t="s">
        <v>2036</v>
      </c>
      <c r="D594" s="119" t="s">
        <v>2037</v>
      </c>
      <c r="E594" s="120"/>
      <c r="F594" s="121">
        <v>241346</v>
      </c>
      <c r="G594" s="119" t="s">
        <v>2040</v>
      </c>
      <c r="H594" s="122" t="s">
        <v>30</v>
      </c>
      <c r="I594" s="122" t="s">
        <v>30</v>
      </c>
      <c r="J594" s="119"/>
      <c r="K594" s="125"/>
      <c r="L594" s="100"/>
      <c r="M594" s="100"/>
      <c r="N594" s="100"/>
      <c r="O594" s="123"/>
      <c r="P594" s="124"/>
      <c r="Q594" s="103"/>
      <c r="R594" s="124"/>
      <c r="S594" s="124"/>
    </row>
    <row r="595" spans="1:19" s="53" customFormat="1" ht="100" x14ac:dyDescent="0.55000000000000004">
      <c r="A595" s="118" t="s">
        <v>438</v>
      </c>
      <c r="B595" s="119" t="s">
        <v>2008</v>
      </c>
      <c r="C595" s="119" t="s">
        <v>2036</v>
      </c>
      <c r="D595" s="119" t="s">
        <v>2041</v>
      </c>
      <c r="E595" s="120"/>
      <c r="F595" s="121">
        <v>242596</v>
      </c>
      <c r="G595" s="113" t="s">
        <v>2042</v>
      </c>
      <c r="H595" s="122" t="s">
        <v>16</v>
      </c>
      <c r="I595" s="122" t="s">
        <v>16</v>
      </c>
      <c r="J595" s="113"/>
      <c r="K595" s="125" t="s">
        <v>2043</v>
      </c>
      <c r="L595" s="100">
        <v>46113</v>
      </c>
      <c r="M595" s="100"/>
      <c r="N595" s="100"/>
      <c r="O595" s="123"/>
      <c r="P595" s="124"/>
      <c r="Q595" s="124"/>
      <c r="R595" s="124"/>
      <c r="S595" s="124"/>
    </row>
    <row r="596" spans="1:19" s="53" customFormat="1" ht="80" x14ac:dyDescent="0.55000000000000004">
      <c r="A596" s="118" t="s">
        <v>438</v>
      </c>
      <c r="B596" s="119" t="s">
        <v>2008</v>
      </c>
      <c r="C596" s="119" t="s">
        <v>2036</v>
      </c>
      <c r="D596" s="119" t="s">
        <v>2044</v>
      </c>
      <c r="E596" s="120"/>
      <c r="F596" s="121">
        <v>241348</v>
      </c>
      <c r="G596" s="113" t="s">
        <v>2045</v>
      </c>
      <c r="H596" s="122" t="s">
        <v>16</v>
      </c>
      <c r="I596" s="122" t="s">
        <v>16</v>
      </c>
      <c r="J596" s="113"/>
      <c r="K596" s="125"/>
      <c r="L596" s="100">
        <v>46113</v>
      </c>
      <c r="M596" s="100"/>
      <c r="N596" s="100"/>
      <c r="O596" s="123"/>
      <c r="P596" s="124"/>
      <c r="Q596" s="124"/>
      <c r="R596" s="124"/>
      <c r="S596" s="124"/>
    </row>
    <row r="597" spans="1:19" s="53" customFormat="1" ht="80" x14ac:dyDescent="0.55000000000000004">
      <c r="A597" s="118" t="s">
        <v>438</v>
      </c>
      <c r="B597" s="119" t="s">
        <v>2008</v>
      </c>
      <c r="C597" s="119" t="s">
        <v>2036</v>
      </c>
      <c r="D597" s="119" t="s">
        <v>2044</v>
      </c>
      <c r="E597" s="120"/>
      <c r="F597" s="121">
        <v>241349</v>
      </c>
      <c r="G597" s="113" t="s">
        <v>2046</v>
      </c>
      <c r="H597" s="122" t="s">
        <v>30</v>
      </c>
      <c r="I597" s="122" t="s">
        <v>30</v>
      </c>
      <c r="J597" s="113"/>
      <c r="K597" s="125"/>
      <c r="L597" s="100"/>
      <c r="M597" s="100"/>
      <c r="N597" s="100"/>
      <c r="O597" s="123"/>
      <c r="P597" s="124"/>
      <c r="Q597" s="103"/>
      <c r="R597" s="124"/>
      <c r="S597" s="124"/>
    </row>
    <row r="598" spans="1:19" s="53" customFormat="1" ht="80" x14ac:dyDescent="0.55000000000000004">
      <c r="A598" s="118" t="s">
        <v>438</v>
      </c>
      <c r="B598" s="119" t="s">
        <v>2008</v>
      </c>
      <c r="C598" s="119" t="s">
        <v>2036</v>
      </c>
      <c r="D598" s="119" t="s">
        <v>2047</v>
      </c>
      <c r="E598" s="120"/>
      <c r="F598" s="121">
        <v>241350</v>
      </c>
      <c r="G598" s="113" t="s">
        <v>2048</v>
      </c>
      <c r="H598" s="122" t="s">
        <v>16</v>
      </c>
      <c r="I598" s="122" t="s">
        <v>16</v>
      </c>
      <c r="J598" s="113"/>
      <c r="K598" s="125"/>
      <c r="L598" s="100">
        <v>46113</v>
      </c>
      <c r="M598" s="100"/>
      <c r="N598" s="100"/>
      <c r="O598" s="123"/>
      <c r="P598" s="124"/>
      <c r="Q598" s="124"/>
      <c r="R598" s="124"/>
      <c r="S598" s="124"/>
    </row>
  </sheetData>
  <autoFilter ref="A3:S4" xr:uid="{95D08E6B-730A-48C1-93C4-4DA171064231}">
    <filterColumn colId="7" showButton="0"/>
    <filterColumn colId="12" showButton="0"/>
  </autoFilter>
  <mergeCells count="45">
    <mergeCell ref="Q1:Q2"/>
    <mergeCell ref="H2:L2"/>
    <mergeCell ref="H3:I3"/>
    <mergeCell ref="J3:J4"/>
    <mergeCell ref="M330:M331"/>
    <mergeCell ref="N330:N331"/>
    <mergeCell ref="J330:J331"/>
    <mergeCell ref="K330:K331"/>
    <mergeCell ref="L330:L331"/>
    <mergeCell ref="Q3:Q4"/>
    <mergeCell ref="K3:K4"/>
    <mergeCell ref="L3:L4"/>
    <mergeCell ref="M3:N3"/>
    <mergeCell ref="O1:O2"/>
    <mergeCell ref="A330:A331"/>
    <mergeCell ref="B330:B331"/>
    <mergeCell ref="C330:C331"/>
    <mergeCell ref="D330:D331"/>
    <mergeCell ref="E330:E331"/>
    <mergeCell ref="F330:F331"/>
    <mergeCell ref="G330:G331"/>
    <mergeCell ref="H330:H331"/>
    <mergeCell ref="F398:F399"/>
    <mergeCell ref="I330:I331"/>
    <mergeCell ref="A398:A399"/>
    <mergeCell ref="B398:B399"/>
    <mergeCell ref="C398:C399"/>
    <mergeCell ref="D398:D399"/>
    <mergeCell ref="E398:E399"/>
    <mergeCell ref="M398:M399"/>
    <mergeCell ref="N398:N399"/>
    <mergeCell ref="G398:G399"/>
    <mergeCell ref="H398:H399"/>
    <mergeCell ref="I398:I399"/>
    <mergeCell ref="J398:J399"/>
    <mergeCell ref="K398:K399"/>
    <mergeCell ref="L398:L399"/>
    <mergeCell ref="R3:R4"/>
    <mergeCell ref="S3:S4"/>
    <mergeCell ref="A3:A4"/>
    <mergeCell ref="E3:E4"/>
    <mergeCell ref="F3:F4"/>
    <mergeCell ref="O3:O4"/>
    <mergeCell ref="P3:P4"/>
    <mergeCell ref="G3:G4"/>
  </mergeCells>
  <phoneticPr fontId="9"/>
  <dataValidations count="4">
    <dataValidation type="list" allowBlank="1" showInputMessage="1" showErrorMessage="1" sqref="Q5:Q54 Q58:Q152 Q154:Q187 Q189:Q235 Q237:Q286 Q288:Q296 Q300:Q302 Q306:Q308 Q310 Q313 Q317:Q318 Q320:Q330 Q332:Q347 Q352 Q354:Q357 Q360:Q368 Q370:Q377 Q379:Q383 Q385:Q389 Q393:Q395 Q397 Q400 Q406:Q407 Q416:Q427 Q429:Q436 Q438 Q444 Q453:Q455 Q457 Q461:Q462 Q473 Q475 Q480:Q482 Q488 Q493:Q500 Q502:Q512 Q514 Q517 Q520 Q522:Q525 Q530:Q531 Q537:Q544 Q546:Q548 Q550:Q551 Q553:Q554 Q557:Q558 Q561 Q563:Q567 Q576 Q578:Q579 Q582 Q585:Q587 Q594 Q597" xr:uid="{61F52E23-09D1-4958-849C-454C65F845E2}">
      <formula1>"◎,○,×"</formula1>
    </dataValidation>
    <dataValidation type="list" allowBlank="1" showInputMessage="1" showErrorMessage="1" sqref="E5:E598" xr:uid="{5F1028AB-C3EB-4E47-82B4-2CE4864D0941}">
      <formula1>"分割, 新規追加, 修正, 訂正, 補記"</formula1>
    </dataValidation>
    <dataValidation type="list" allowBlank="1" showInputMessage="1" showErrorMessage="1" sqref="A8:A12 A40:A49 A53:A330 A400:A598 A15:A38 A332:A398 A5:A6" xr:uid="{EE9A2D66-19EC-41D6-8D28-7AA9407E9CC1}">
      <formula1>"機能要件,様式・帳票要件"</formula1>
    </dataValidation>
    <dataValidation type="list" allowBlank="1" showInputMessage="1" showErrorMessage="1" sqref="I534:I568 I400:I407 I578:I579 I429:I444 H53:H330 I446:I462 I581:I598 I464:I482 I530:I532 I189:I235 H400:H598 H5:I6 H15:I38 H8:I12 H332:I398 H40:I49 I288:I330 I154:I187 I237:I286 I409:I427 I502:I512 I514 I484:I500 I516:I517 I520:I525 I570:I571 I573 I575:I576 I53:I152" xr:uid="{19400A84-AC86-4B1D-A31C-6C4B1E620CDD}">
      <formula1>"◎,○,×,－"</formula1>
    </dataValidation>
  </dataValidations>
  <pageMargins left="0.23622047244094491" right="0.23622047244094491" top="0.74803149606299213" bottom="0.74803149606299213" header="0.31496062992125984" footer="0.31496062992125984"/>
  <pageSetup paperSize="8" scale="38" fitToHeight="0" orientation="landscape" r:id="rId1"/>
  <headerFooter>
    <oddFooter>&amp;C&amp;P/&amp;N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BA460-EFBA-4995-9316-A1048E834082}">
  <sheetPr filterMode="1">
    <tabColor rgb="FF002060"/>
    <pageSetUpPr fitToPage="1"/>
  </sheetPr>
  <dimension ref="A1:S539"/>
  <sheetViews>
    <sheetView showGridLines="0" view="pageBreakPreview" zoomScale="70" zoomScaleNormal="70" zoomScaleSheetLayoutView="70" zoomScalePageLayoutView="70" workbookViewId="0">
      <pane ySplit="4" topLeftCell="A12" activePane="bottomLeft" state="frozen"/>
      <selection activeCell="G9" sqref="G9"/>
      <selection pane="bottomLeft"/>
    </sheetView>
    <sheetView zoomScale="70" zoomScaleNormal="70" workbookViewId="1"/>
  </sheetViews>
  <sheetFormatPr defaultColWidth="9" defaultRowHeight="20" x14ac:dyDescent="0.55000000000000004"/>
  <cols>
    <col min="1" max="1" width="11.6640625" style="29" customWidth="1"/>
    <col min="2" max="4" width="21.5" style="27" customWidth="1"/>
    <col min="5" max="5" width="20.1640625" style="55" customWidth="1"/>
    <col min="6" max="6" width="11.1640625" style="55" customWidth="1"/>
    <col min="7" max="7" width="75" style="27" customWidth="1"/>
    <col min="8" max="9" width="7.5" style="29" customWidth="1"/>
    <col min="10" max="10" width="90.1640625" style="51" customWidth="1"/>
    <col min="11" max="11" width="35.08203125" style="29" customWidth="1"/>
    <col min="12" max="12" width="17.6640625" style="29" customWidth="1"/>
    <col min="13" max="13" width="17.6640625" style="30" customWidth="1"/>
    <col min="14" max="14" width="51.6640625" style="30" customWidth="1"/>
    <col min="15" max="19" width="14.58203125" style="31" customWidth="1"/>
    <col min="20" max="16384" width="9" style="31"/>
  </cols>
  <sheetData>
    <row r="1" spans="1:19" ht="23" customHeight="1" x14ac:dyDescent="0.55000000000000004">
      <c r="A1" s="184" t="s">
        <v>2888</v>
      </c>
      <c r="B1" s="152"/>
      <c r="C1" s="153"/>
      <c r="D1" s="153"/>
      <c r="E1" s="154"/>
      <c r="F1" s="154"/>
      <c r="G1" s="153"/>
      <c r="H1" s="155"/>
      <c r="I1" s="155"/>
      <c r="J1" s="153"/>
      <c r="K1" s="155"/>
      <c r="L1" s="155"/>
      <c r="M1" s="156"/>
      <c r="N1" s="156"/>
      <c r="O1" s="242" t="s">
        <v>430</v>
      </c>
      <c r="P1" s="157"/>
      <c r="Q1" s="244" t="s">
        <v>431</v>
      </c>
      <c r="R1" s="157"/>
      <c r="S1" s="157"/>
    </row>
    <row r="2" spans="1:19" ht="122.5" customHeight="1" x14ac:dyDescent="0.95">
      <c r="A2" s="191" t="s">
        <v>2049</v>
      </c>
      <c r="B2" s="158"/>
      <c r="C2" s="159"/>
      <c r="D2" s="159"/>
      <c r="E2" s="160"/>
      <c r="F2" s="160"/>
      <c r="G2" s="159"/>
      <c r="H2" s="282" t="s">
        <v>0</v>
      </c>
      <c r="I2" s="282"/>
      <c r="J2" s="282"/>
      <c r="K2" s="282"/>
      <c r="L2" s="282"/>
      <c r="M2" s="156"/>
      <c r="N2" s="156"/>
      <c r="O2" s="243"/>
      <c r="P2" s="157"/>
      <c r="Q2" s="245"/>
      <c r="R2" s="157"/>
      <c r="S2" s="157"/>
    </row>
    <row r="3" spans="1:19" ht="20" customHeight="1" x14ac:dyDescent="0.55000000000000004">
      <c r="A3" s="281" t="s">
        <v>1</v>
      </c>
      <c r="B3" s="281" t="s">
        <v>2</v>
      </c>
      <c r="C3" s="281"/>
      <c r="D3" s="281"/>
      <c r="E3" s="281" t="s">
        <v>3</v>
      </c>
      <c r="F3" s="281" t="s">
        <v>433</v>
      </c>
      <c r="G3" s="281" t="s">
        <v>4</v>
      </c>
      <c r="H3" s="281" t="s">
        <v>5</v>
      </c>
      <c r="I3" s="281"/>
      <c r="J3" s="281" t="s">
        <v>434</v>
      </c>
      <c r="K3" s="281" t="s">
        <v>6</v>
      </c>
      <c r="L3" s="287" t="s">
        <v>435</v>
      </c>
      <c r="M3" s="281" t="s">
        <v>396</v>
      </c>
      <c r="N3" s="281"/>
      <c r="O3" s="283" t="s">
        <v>426</v>
      </c>
      <c r="P3" s="285" t="s">
        <v>436</v>
      </c>
      <c r="Q3" s="279" t="s">
        <v>427</v>
      </c>
      <c r="R3" s="279" t="s">
        <v>428</v>
      </c>
      <c r="S3" s="279" t="s">
        <v>429</v>
      </c>
    </row>
    <row r="4" spans="1:19" ht="39" customHeight="1" x14ac:dyDescent="0.55000000000000004">
      <c r="A4" s="281"/>
      <c r="B4" s="212" t="s">
        <v>7</v>
      </c>
      <c r="C4" s="212" t="s">
        <v>8</v>
      </c>
      <c r="D4" s="212" t="s">
        <v>9</v>
      </c>
      <c r="E4" s="281"/>
      <c r="F4" s="281"/>
      <c r="G4" s="281"/>
      <c r="H4" s="212" t="s">
        <v>10</v>
      </c>
      <c r="I4" s="212" t="s">
        <v>11</v>
      </c>
      <c r="J4" s="281"/>
      <c r="K4" s="281"/>
      <c r="L4" s="288"/>
      <c r="M4" s="212" t="s">
        <v>397</v>
      </c>
      <c r="N4" s="212" t="s">
        <v>398</v>
      </c>
      <c r="O4" s="284"/>
      <c r="P4" s="286"/>
      <c r="Q4" s="280"/>
      <c r="R4" s="280"/>
      <c r="S4" s="280"/>
    </row>
    <row r="5" spans="1:19" ht="260" hidden="1" x14ac:dyDescent="0.55000000000000004">
      <c r="A5" s="202" t="s">
        <v>438</v>
      </c>
      <c r="B5" s="219" t="s">
        <v>2050</v>
      </c>
      <c r="C5" s="220" t="s">
        <v>2051</v>
      </c>
      <c r="D5" s="204" t="s">
        <v>2052</v>
      </c>
      <c r="E5" s="205"/>
      <c r="F5" s="206">
        <v>242794</v>
      </c>
      <c r="G5" s="204" t="s">
        <v>2053</v>
      </c>
      <c r="H5" s="208" t="s">
        <v>16</v>
      </c>
      <c r="I5" s="208" t="s">
        <v>16</v>
      </c>
      <c r="J5" s="204" t="s">
        <v>2054</v>
      </c>
      <c r="K5" s="221" t="s">
        <v>2055</v>
      </c>
      <c r="L5" s="210">
        <v>46113</v>
      </c>
      <c r="M5" s="210"/>
      <c r="N5" s="210"/>
      <c r="O5" s="52"/>
      <c r="P5" s="40"/>
      <c r="Q5" s="40"/>
      <c r="R5" s="40"/>
      <c r="S5" s="40"/>
    </row>
    <row r="6" spans="1:19" ht="80" hidden="1" x14ac:dyDescent="0.55000000000000004">
      <c r="A6" s="32" t="s">
        <v>438</v>
      </c>
      <c r="B6" s="56" t="s">
        <v>2050</v>
      </c>
      <c r="C6" s="46" t="s">
        <v>2051</v>
      </c>
      <c r="D6" s="34" t="s">
        <v>2052</v>
      </c>
      <c r="E6" s="35"/>
      <c r="F6" s="57">
        <v>240504</v>
      </c>
      <c r="G6" s="34" t="s">
        <v>2056</v>
      </c>
      <c r="H6" s="38" t="s">
        <v>16</v>
      </c>
      <c r="I6" s="38" t="s">
        <v>16</v>
      </c>
      <c r="J6" s="34"/>
      <c r="K6" s="45"/>
      <c r="L6" s="9">
        <v>46113</v>
      </c>
      <c r="M6" s="9"/>
      <c r="N6" s="9"/>
      <c r="O6" s="52"/>
      <c r="P6" s="40"/>
      <c r="Q6" s="40"/>
      <c r="R6" s="40"/>
      <c r="S6" s="40"/>
    </row>
    <row r="7" spans="1:19" ht="100" hidden="1" x14ac:dyDescent="0.55000000000000004">
      <c r="A7" s="32" t="s">
        <v>438</v>
      </c>
      <c r="B7" s="56" t="s">
        <v>2057</v>
      </c>
      <c r="C7" s="46" t="s">
        <v>2058</v>
      </c>
      <c r="D7" s="34" t="s">
        <v>2052</v>
      </c>
      <c r="E7" s="35"/>
      <c r="F7" s="36">
        <v>242795</v>
      </c>
      <c r="G7" s="34" t="s">
        <v>2059</v>
      </c>
      <c r="H7" s="38" t="s">
        <v>16</v>
      </c>
      <c r="I7" s="38" t="s">
        <v>16</v>
      </c>
      <c r="J7" s="34" t="s">
        <v>2060</v>
      </c>
      <c r="K7" s="42" t="s">
        <v>2061</v>
      </c>
      <c r="L7" s="9">
        <v>46113</v>
      </c>
      <c r="M7" s="9"/>
      <c r="N7" s="9"/>
      <c r="O7" s="52"/>
      <c r="P7" s="40"/>
      <c r="Q7" s="40"/>
      <c r="R7" s="40"/>
      <c r="S7" s="40"/>
    </row>
    <row r="8" spans="1:19" ht="80" hidden="1" x14ac:dyDescent="0.55000000000000004">
      <c r="A8" s="32" t="s">
        <v>438</v>
      </c>
      <c r="B8" s="56" t="s">
        <v>2057</v>
      </c>
      <c r="C8" s="46" t="s">
        <v>2058</v>
      </c>
      <c r="D8" s="34" t="s">
        <v>2052</v>
      </c>
      <c r="E8" s="50"/>
      <c r="F8" s="36">
        <v>242202</v>
      </c>
      <c r="G8" s="34" t="s">
        <v>2062</v>
      </c>
      <c r="H8" s="38" t="s">
        <v>30</v>
      </c>
      <c r="I8" s="41" t="s">
        <v>37</v>
      </c>
      <c r="J8" s="34"/>
      <c r="K8" s="45"/>
      <c r="L8" s="9"/>
      <c r="M8" s="9"/>
      <c r="N8" s="9"/>
      <c r="O8" s="52"/>
      <c r="P8" s="40"/>
      <c r="Q8" s="40"/>
      <c r="R8" s="40"/>
      <c r="S8" s="40"/>
    </row>
    <row r="9" spans="1:19" ht="80" hidden="1" x14ac:dyDescent="0.55000000000000004">
      <c r="A9" s="32" t="s">
        <v>438</v>
      </c>
      <c r="B9" s="56" t="s">
        <v>2057</v>
      </c>
      <c r="C9" s="46" t="s">
        <v>2058</v>
      </c>
      <c r="D9" s="34" t="s">
        <v>2052</v>
      </c>
      <c r="E9" s="50"/>
      <c r="F9" s="36">
        <v>242203</v>
      </c>
      <c r="G9" s="34" t="s">
        <v>2063</v>
      </c>
      <c r="H9" s="38" t="s">
        <v>30</v>
      </c>
      <c r="I9" s="41" t="s">
        <v>37</v>
      </c>
      <c r="J9" s="34"/>
      <c r="K9" s="45"/>
      <c r="L9" s="9"/>
      <c r="M9" s="9"/>
      <c r="N9" s="9"/>
      <c r="O9" s="52"/>
      <c r="P9" s="40"/>
      <c r="Q9" s="40"/>
      <c r="R9" s="40"/>
      <c r="S9" s="40"/>
    </row>
    <row r="10" spans="1:19" ht="200" hidden="1" x14ac:dyDescent="0.55000000000000004">
      <c r="A10" s="32" t="s">
        <v>438</v>
      </c>
      <c r="B10" s="56" t="s">
        <v>2057</v>
      </c>
      <c r="C10" s="46" t="s">
        <v>2058</v>
      </c>
      <c r="D10" s="34" t="s">
        <v>2064</v>
      </c>
      <c r="E10" s="35"/>
      <c r="F10" s="57">
        <v>240506</v>
      </c>
      <c r="G10" s="33" t="s">
        <v>2065</v>
      </c>
      <c r="H10" s="38" t="s">
        <v>16</v>
      </c>
      <c r="I10" s="38" t="s">
        <v>16</v>
      </c>
      <c r="J10" s="33" t="s">
        <v>2066</v>
      </c>
      <c r="K10" s="45"/>
      <c r="L10" s="9">
        <v>46113</v>
      </c>
      <c r="M10" s="9"/>
      <c r="N10" s="9"/>
      <c r="O10" s="52"/>
      <c r="P10" s="40"/>
      <c r="Q10" s="40"/>
      <c r="R10" s="40"/>
      <c r="S10" s="40"/>
    </row>
    <row r="11" spans="1:19" ht="409.5" hidden="1" x14ac:dyDescent="0.55000000000000004">
      <c r="A11" s="32" t="s">
        <v>438</v>
      </c>
      <c r="B11" s="56" t="s">
        <v>2057</v>
      </c>
      <c r="C11" s="46" t="s">
        <v>2058</v>
      </c>
      <c r="D11" s="34" t="s">
        <v>2067</v>
      </c>
      <c r="E11" s="35"/>
      <c r="F11" s="36">
        <v>242850</v>
      </c>
      <c r="G11" s="34" t="s">
        <v>2068</v>
      </c>
      <c r="H11" s="38" t="s">
        <v>16</v>
      </c>
      <c r="I11" s="38" t="s">
        <v>16</v>
      </c>
      <c r="J11" s="34" t="s">
        <v>2069</v>
      </c>
      <c r="K11" s="42" t="s">
        <v>2070</v>
      </c>
      <c r="L11" s="9">
        <v>46113</v>
      </c>
      <c r="M11" s="9"/>
      <c r="N11" s="9"/>
      <c r="O11" s="52"/>
      <c r="P11" s="40"/>
      <c r="Q11" s="40"/>
      <c r="R11" s="40"/>
      <c r="S11" s="40"/>
    </row>
    <row r="12" spans="1:19" ht="160" x14ac:dyDescent="0.55000000000000004">
      <c r="A12" s="161" t="s">
        <v>438</v>
      </c>
      <c r="B12" s="162" t="s">
        <v>2057</v>
      </c>
      <c r="C12" s="163" t="s">
        <v>2058</v>
      </c>
      <c r="D12" s="164" t="s">
        <v>2067</v>
      </c>
      <c r="E12" s="165"/>
      <c r="F12" s="166">
        <v>242851</v>
      </c>
      <c r="G12" s="164" t="s">
        <v>2071</v>
      </c>
      <c r="H12" s="167" t="s">
        <v>30</v>
      </c>
      <c r="I12" s="167" t="s">
        <v>30</v>
      </c>
      <c r="J12" s="164" t="s">
        <v>2072</v>
      </c>
      <c r="K12" s="168" t="s">
        <v>2073</v>
      </c>
      <c r="L12" s="72"/>
      <c r="M12" s="72"/>
      <c r="N12" s="72"/>
      <c r="O12" s="169" t="s">
        <v>2868</v>
      </c>
      <c r="P12" s="170"/>
      <c r="Q12" s="75"/>
      <c r="R12" s="170"/>
      <c r="S12" s="170"/>
    </row>
    <row r="13" spans="1:19" ht="60" hidden="1" x14ac:dyDescent="0.55000000000000004">
      <c r="A13" s="32" t="s">
        <v>438</v>
      </c>
      <c r="B13" s="56" t="s">
        <v>2057</v>
      </c>
      <c r="C13" s="46" t="s">
        <v>2058</v>
      </c>
      <c r="D13" s="34" t="s">
        <v>2067</v>
      </c>
      <c r="E13" s="35"/>
      <c r="F13" s="57">
        <v>240508</v>
      </c>
      <c r="G13" s="46" t="s">
        <v>2074</v>
      </c>
      <c r="H13" s="38" t="s">
        <v>16</v>
      </c>
      <c r="I13" s="38" t="s">
        <v>16</v>
      </c>
      <c r="J13" s="46"/>
      <c r="K13" s="45"/>
      <c r="L13" s="9">
        <v>46113</v>
      </c>
      <c r="M13" s="9"/>
      <c r="N13" s="9"/>
      <c r="O13" s="52"/>
      <c r="P13" s="40"/>
      <c r="Q13" s="40"/>
      <c r="R13" s="40"/>
      <c r="S13" s="40"/>
    </row>
    <row r="14" spans="1:19" ht="60" hidden="1" x14ac:dyDescent="0.55000000000000004">
      <c r="A14" s="32" t="s">
        <v>438</v>
      </c>
      <c r="B14" s="56" t="s">
        <v>2057</v>
      </c>
      <c r="C14" s="46" t="s">
        <v>2058</v>
      </c>
      <c r="D14" s="34" t="s">
        <v>2075</v>
      </c>
      <c r="E14" s="35"/>
      <c r="F14" s="36">
        <v>240509</v>
      </c>
      <c r="G14" s="46" t="s">
        <v>2076</v>
      </c>
      <c r="H14" s="38" t="s">
        <v>16</v>
      </c>
      <c r="I14" s="38" t="s">
        <v>16</v>
      </c>
      <c r="J14" s="46"/>
      <c r="K14" s="45"/>
      <c r="L14" s="9">
        <v>46113</v>
      </c>
      <c r="M14" s="9"/>
      <c r="N14" s="9"/>
      <c r="O14" s="52"/>
      <c r="P14" s="40"/>
      <c r="Q14" s="40"/>
      <c r="R14" s="40"/>
      <c r="S14" s="40"/>
    </row>
    <row r="15" spans="1:19" ht="80" hidden="1" x14ac:dyDescent="0.55000000000000004">
      <c r="A15" s="32" t="s">
        <v>438</v>
      </c>
      <c r="B15" s="56" t="s">
        <v>2057</v>
      </c>
      <c r="C15" s="46" t="s">
        <v>2058</v>
      </c>
      <c r="D15" s="34" t="s">
        <v>2075</v>
      </c>
      <c r="E15" s="35"/>
      <c r="F15" s="57">
        <v>242796</v>
      </c>
      <c r="G15" s="46" t="s">
        <v>2077</v>
      </c>
      <c r="H15" s="38" t="s">
        <v>16</v>
      </c>
      <c r="I15" s="38" t="s">
        <v>16</v>
      </c>
      <c r="J15" s="46" t="s">
        <v>2078</v>
      </c>
      <c r="K15" s="42" t="s">
        <v>2079</v>
      </c>
      <c r="L15" s="9">
        <v>46113</v>
      </c>
      <c r="M15" s="9"/>
      <c r="N15" s="9"/>
      <c r="O15" s="52"/>
      <c r="P15" s="40"/>
      <c r="Q15" s="40"/>
      <c r="R15" s="40"/>
      <c r="S15" s="40"/>
    </row>
    <row r="16" spans="1:19" ht="60" hidden="1" x14ac:dyDescent="0.55000000000000004">
      <c r="A16" s="32" t="s">
        <v>438</v>
      </c>
      <c r="B16" s="56" t="s">
        <v>2057</v>
      </c>
      <c r="C16" s="46" t="s">
        <v>2058</v>
      </c>
      <c r="D16" s="34" t="s">
        <v>2075</v>
      </c>
      <c r="E16" s="35"/>
      <c r="F16" s="36">
        <v>240511</v>
      </c>
      <c r="G16" s="46" t="s">
        <v>2080</v>
      </c>
      <c r="H16" s="38" t="s">
        <v>16</v>
      </c>
      <c r="I16" s="38" t="s">
        <v>16</v>
      </c>
      <c r="J16" s="46"/>
      <c r="K16" s="45"/>
      <c r="L16" s="9">
        <v>46113</v>
      </c>
      <c r="M16" s="9"/>
      <c r="N16" s="9"/>
      <c r="O16" s="52"/>
      <c r="P16" s="40"/>
      <c r="Q16" s="40"/>
      <c r="R16" s="40"/>
      <c r="S16" s="40"/>
    </row>
    <row r="17" spans="1:19" ht="160" hidden="1" x14ac:dyDescent="0.55000000000000004">
      <c r="A17" s="32" t="s">
        <v>438</v>
      </c>
      <c r="B17" s="56" t="s">
        <v>2057</v>
      </c>
      <c r="C17" s="46" t="s">
        <v>2058</v>
      </c>
      <c r="D17" s="34" t="s">
        <v>2075</v>
      </c>
      <c r="E17" s="35"/>
      <c r="F17" s="57">
        <v>240512</v>
      </c>
      <c r="G17" s="46" t="s">
        <v>2081</v>
      </c>
      <c r="H17" s="38" t="s">
        <v>16</v>
      </c>
      <c r="I17" s="38" t="s">
        <v>16</v>
      </c>
      <c r="J17" s="46" t="s">
        <v>2082</v>
      </c>
      <c r="K17" s="45"/>
      <c r="L17" s="9">
        <v>46113</v>
      </c>
      <c r="M17" s="9"/>
      <c r="N17" s="9"/>
      <c r="O17" s="52"/>
      <c r="P17" s="40"/>
      <c r="Q17" s="40"/>
      <c r="R17" s="40"/>
      <c r="S17" s="40"/>
    </row>
    <row r="18" spans="1:19" ht="280" x14ac:dyDescent="0.55000000000000004">
      <c r="A18" s="161" t="s">
        <v>438</v>
      </c>
      <c r="B18" s="162" t="s">
        <v>2057</v>
      </c>
      <c r="C18" s="163" t="s">
        <v>2058</v>
      </c>
      <c r="D18" s="164" t="s">
        <v>2075</v>
      </c>
      <c r="E18" s="165" t="s">
        <v>2083</v>
      </c>
      <c r="F18" s="166">
        <v>240513</v>
      </c>
      <c r="G18" s="163" t="s">
        <v>2084</v>
      </c>
      <c r="H18" s="167" t="s">
        <v>30</v>
      </c>
      <c r="I18" s="167" t="s">
        <v>30</v>
      </c>
      <c r="J18" s="163" t="s">
        <v>2085</v>
      </c>
      <c r="K18" s="171"/>
      <c r="L18" s="72"/>
      <c r="M18" s="72"/>
      <c r="N18" s="72"/>
      <c r="O18" s="169" t="s">
        <v>2866</v>
      </c>
      <c r="P18" s="170"/>
      <c r="Q18" s="75"/>
      <c r="R18" s="170"/>
      <c r="S18" s="170"/>
    </row>
    <row r="19" spans="1:19" ht="80" x14ac:dyDescent="0.55000000000000004">
      <c r="A19" s="161" t="s">
        <v>438</v>
      </c>
      <c r="B19" s="162" t="s">
        <v>2057</v>
      </c>
      <c r="C19" s="163" t="s">
        <v>2058</v>
      </c>
      <c r="D19" s="164" t="s">
        <v>2075</v>
      </c>
      <c r="E19" s="165"/>
      <c r="F19" s="172">
        <v>240514</v>
      </c>
      <c r="G19" s="163" t="s">
        <v>2086</v>
      </c>
      <c r="H19" s="167" t="s">
        <v>30</v>
      </c>
      <c r="I19" s="167" t="s">
        <v>30</v>
      </c>
      <c r="J19" s="163"/>
      <c r="K19" s="171"/>
      <c r="L19" s="72"/>
      <c r="M19" s="72"/>
      <c r="N19" s="72"/>
      <c r="O19" s="169" t="s">
        <v>2868</v>
      </c>
      <c r="P19" s="170"/>
      <c r="Q19" s="75"/>
      <c r="R19" s="170"/>
      <c r="S19" s="170"/>
    </row>
    <row r="20" spans="1:19" ht="160" x14ac:dyDescent="0.55000000000000004">
      <c r="A20" s="161" t="s">
        <v>438</v>
      </c>
      <c r="B20" s="162" t="s">
        <v>2057</v>
      </c>
      <c r="C20" s="163" t="s">
        <v>2058</v>
      </c>
      <c r="D20" s="164" t="s">
        <v>2075</v>
      </c>
      <c r="E20" s="165"/>
      <c r="F20" s="166">
        <v>240515</v>
      </c>
      <c r="G20" s="163" t="s">
        <v>2087</v>
      </c>
      <c r="H20" s="167" t="s">
        <v>30</v>
      </c>
      <c r="I20" s="167" t="s">
        <v>30</v>
      </c>
      <c r="J20" s="163" t="s">
        <v>2082</v>
      </c>
      <c r="K20" s="171"/>
      <c r="L20" s="72"/>
      <c r="M20" s="72"/>
      <c r="N20" s="72"/>
      <c r="O20" s="169" t="s">
        <v>2866</v>
      </c>
      <c r="P20" s="170"/>
      <c r="Q20" s="75"/>
      <c r="R20" s="170"/>
      <c r="S20" s="170"/>
    </row>
    <row r="21" spans="1:19" ht="160" x14ac:dyDescent="0.55000000000000004">
      <c r="A21" s="161" t="s">
        <v>438</v>
      </c>
      <c r="B21" s="162" t="s">
        <v>2057</v>
      </c>
      <c r="C21" s="163" t="s">
        <v>2058</v>
      </c>
      <c r="D21" s="164" t="s">
        <v>2075</v>
      </c>
      <c r="E21" s="165"/>
      <c r="F21" s="172">
        <v>240516</v>
      </c>
      <c r="G21" s="163" t="s">
        <v>2088</v>
      </c>
      <c r="H21" s="167" t="s">
        <v>30</v>
      </c>
      <c r="I21" s="167" t="s">
        <v>30</v>
      </c>
      <c r="J21" s="163" t="s">
        <v>2082</v>
      </c>
      <c r="K21" s="171"/>
      <c r="L21" s="72"/>
      <c r="M21" s="72"/>
      <c r="N21" s="72"/>
      <c r="O21" s="169" t="s">
        <v>2866</v>
      </c>
      <c r="P21" s="170"/>
      <c r="Q21" s="75"/>
      <c r="R21" s="170"/>
      <c r="S21" s="170"/>
    </row>
    <row r="22" spans="1:19" ht="60" x14ac:dyDescent="0.55000000000000004">
      <c r="A22" s="161" t="s">
        <v>438</v>
      </c>
      <c r="B22" s="162" t="s">
        <v>2057</v>
      </c>
      <c r="C22" s="163" t="s">
        <v>2058</v>
      </c>
      <c r="D22" s="164" t="s">
        <v>2075</v>
      </c>
      <c r="E22" s="165"/>
      <c r="F22" s="166">
        <v>240517</v>
      </c>
      <c r="G22" s="163" t="s">
        <v>2089</v>
      </c>
      <c r="H22" s="167" t="s">
        <v>30</v>
      </c>
      <c r="I22" s="167" t="s">
        <v>30</v>
      </c>
      <c r="J22" s="163"/>
      <c r="K22" s="171"/>
      <c r="L22" s="72"/>
      <c r="M22" s="72"/>
      <c r="N22" s="72"/>
      <c r="O22" s="169" t="s">
        <v>2866</v>
      </c>
      <c r="P22" s="170"/>
      <c r="Q22" s="75"/>
      <c r="R22" s="170"/>
      <c r="S22" s="170"/>
    </row>
    <row r="23" spans="1:19" ht="80" x14ac:dyDescent="0.55000000000000004">
      <c r="A23" s="161" t="s">
        <v>438</v>
      </c>
      <c r="B23" s="162" t="s">
        <v>2057</v>
      </c>
      <c r="C23" s="163" t="s">
        <v>2058</v>
      </c>
      <c r="D23" s="164" t="s">
        <v>2090</v>
      </c>
      <c r="E23" s="165"/>
      <c r="F23" s="172">
        <v>240518</v>
      </c>
      <c r="G23" s="164" t="s">
        <v>2091</v>
      </c>
      <c r="H23" s="167" t="s">
        <v>30</v>
      </c>
      <c r="I23" s="167" t="s">
        <v>30</v>
      </c>
      <c r="J23" s="164" t="s">
        <v>2092</v>
      </c>
      <c r="K23" s="171"/>
      <c r="L23" s="72"/>
      <c r="M23" s="72"/>
      <c r="N23" s="72"/>
      <c r="O23" s="169" t="s">
        <v>2866</v>
      </c>
      <c r="P23" s="170"/>
      <c r="Q23" s="75"/>
      <c r="R23" s="170"/>
      <c r="S23" s="170"/>
    </row>
    <row r="24" spans="1:19" ht="180" hidden="1" x14ac:dyDescent="0.55000000000000004">
      <c r="A24" s="32" t="s">
        <v>438</v>
      </c>
      <c r="B24" s="56" t="s">
        <v>2057</v>
      </c>
      <c r="C24" s="46" t="s">
        <v>2093</v>
      </c>
      <c r="D24" s="34" t="s">
        <v>2094</v>
      </c>
      <c r="E24" s="35"/>
      <c r="F24" s="36">
        <v>240519</v>
      </c>
      <c r="G24" s="34" t="s">
        <v>2095</v>
      </c>
      <c r="H24" s="38" t="s">
        <v>16</v>
      </c>
      <c r="I24" s="38" t="s">
        <v>16</v>
      </c>
      <c r="J24" s="34" t="s">
        <v>2096</v>
      </c>
      <c r="K24" s="45"/>
      <c r="L24" s="9">
        <v>46113</v>
      </c>
      <c r="M24" s="9"/>
      <c r="N24" s="9"/>
      <c r="O24" s="52"/>
      <c r="P24" s="40"/>
      <c r="Q24" s="40"/>
      <c r="R24" s="40"/>
      <c r="S24" s="40"/>
    </row>
    <row r="25" spans="1:19" ht="120" x14ac:dyDescent="0.55000000000000004">
      <c r="A25" s="161" t="s">
        <v>438</v>
      </c>
      <c r="B25" s="162" t="s">
        <v>2057</v>
      </c>
      <c r="C25" s="163" t="s">
        <v>2093</v>
      </c>
      <c r="D25" s="164" t="s">
        <v>2094</v>
      </c>
      <c r="E25" s="165"/>
      <c r="F25" s="166">
        <v>242204</v>
      </c>
      <c r="G25" s="164" t="s">
        <v>2097</v>
      </c>
      <c r="H25" s="167" t="s">
        <v>30</v>
      </c>
      <c r="I25" s="167" t="s">
        <v>30</v>
      </c>
      <c r="J25" s="164"/>
      <c r="K25" s="171"/>
      <c r="L25" s="72"/>
      <c r="M25" s="72"/>
      <c r="N25" s="72"/>
      <c r="O25" s="169" t="s">
        <v>2866</v>
      </c>
      <c r="P25" s="170"/>
      <c r="Q25" s="75"/>
      <c r="R25" s="170"/>
      <c r="S25" s="170"/>
    </row>
    <row r="26" spans="1:19" ht="120" x14ac:dyDescent="0.55000000000000004">
      <c r="A26" s="161" t="s">
        <v>438</v>
      </c>
      <c r="B26" s="162" t="s">
        <v>2057</v>
      </c>
      <c r="C26" s="163" t="s">
        <v>2093</v>
      </c>
      <c r="D26" s="164" t="s">
        <v>2094</v>
      </c>
      <c r="E26" s="165"/>
      <c r="F26" s="166">
        <v>242205</v>
      </c>
      <c r="G26" s="164" t="s">
        <v>2098</v>
      </c>
      <c r="H26" s="167" t="s">
        <v>30</v>
      </c>
      <c r="I26" s="167" t="s">
        <v>30</v>
      </c>
      <c r="J26" s="164"/>
      <c r="K26" s="171"/>
      <c r="L26" s="72"/>
      <c r="M26" s="72"/>
      <c r="N26" s="72"/>
      <c r="O26" s="169" t="s">
        <v>2866</v>
      </c>
      <c r="P26" s="170"/>
      <c r="Q26" s="75"/>
      <c r="R26" s="170"/>
      <c r="S26" s="170"/>
    </row>
    <row r="27" spans="1:19" ht="100" x14ac:dyDescent="0.55000000000000004">
      <c r="A27" s="161" t="s">
        <v>438</v>
      </c>
      <c r="B27" s="162" t="s">
        <v>2057</v>
      </c>
      <c r="C27" s="163" t="s">
        <v>2093</v>
      </c>
      <c r="D27" s="164" t="s">
        <v>2094</v>
      </c>
      <c r="E27" s="165"/>
      <c r="F27" s="166">
        <v>242206</v>
      </c>
      <c r="G27" s="164" t="s">
        <v>2099</v>
      </c>
      <c r="H27" s="167" t="s">
        <v>30</v>
      </c>
      <c r="I27" s="167" t="s">
        <v>30</v>
      </c>
      <c r="J27" s="164"/>
      <c r="K27" s="171"/>
      <c r="L27" s="72"/>
      <c r="M27" s="72"/>
      <c r="N27" s="72"/>
      <c r="O27" s="169" t="s">
        <v>2868</v>
      </c>
      <c r="P27" s="170"/>
      <c r="Q27" s="75"/>
      <c r="R27" s="170"/>
      <c r="S27" s="170"/>
    </row>
    <row r="28" spans="1:19" ht="120" hidden="1" x14ac:dyDescent="0.55000000000000004">
      <c r="A28" s="32" t="s">
        <v>438</v>
      </c>
      <c r="B28" s="56" t="s">
        <v>2057</v>
      </c>
      <c r="C28" s="46" t="s">
        <v>2093</v>
      </c>
      <c r="D28" s="34" t="s">
        <v>2100</v>
      </c>
      <c r="E28" s="35"/>
      <c r="F28" s="57">
        <v>240520</v>
      </c>
      <c r="G28" s="34" t="s">
        <v>2101</v>
      </c>
      <c r="H28" s="38" t="s">
        <v>16</v>
      </c>
      <c r="I28" s="38" t="s">
        <v>16</v>
      </c>
      <c r="J28" s="34"/>
      <c r="K28" s="45"/>
      <c r="L28" s="9">
        <v>46113</v>
      </c>
      <c r="M28" s="9" t="s">
        <v>399</v>
      </c>
      <c r="N28" s="18" t="s">
        <v>595</v>
      </c>
      <c r="O28" s="52"/>
      <c r="P28" s="40"/>
      <c r="Q28" s="40"/>
      <c r="R28" s="40"/>
      <c r="S28" s="40"/>
    </row>
    <row r="29" spans="1:19" ht="120" hidden="1" x14ac:dyDescent="0.55000000000000004">
      <c r="A29" s="32" t="s">
        <v>438</v>
      </c>
      <c r="B29" s="56" t="s">
        <v>2057</v>
      </c>
      <c r="C29" s="46" t="s">
        <v>2093</v>
      </c>
      <c r="D29" s="34" t="s">
        <v>2100</v>
      </c>
      <c r="E29" s="35"/>
      <c r="F29" s="36">
        <v>240521</v>
      </c>
      <c r="G29" s="34" t="s">
        <v>2102</v>
      </c>
      <c r="H29" s="38" t="s">
        <v>16</v>
      </c>
      <c r="I29" s="38" t="s">
        <v>16</v>
      </c>
      <c r="J29" s="34" t="s">
        <v>2103</v>
      </c>
      <c r="K29" s="45"/>
      <c r="L29" s="9">
        <v>46113</v>
      </c>
      <c r="M29" s="9"/>
      <c r="N29" s="9"/>
      <c r="O29" s="52"/>
      <c r="P29" s="40"/>
      <c r="Q29" s="40"/>
      <c r="R29" s="40"/>
      <c r="S29" s="40"/>
    </row>
    <row r="30" spans="1:19" ht="60" x14ac:dyDescent="0.55000000000000004">
      <c r="A30" s="161" t="s">
        <v>438</v>
      </c>
      <c r="B30" s="162" t="s">
        <v>2057</v>
      </c>
      <c r="C30" s="163" t="s">
        <v>2104</v>
      </c>
      <c r="D30" s="164" t="s">
        <v>2105</v>
      </c>
      <c r="E30" s="165"/>
      <c r="F30" s="172">
        <v>240522</v>
      </c>
      <c r="G30" s="164" t="s">
        <v>2106</v>
      </c>
      <c r="H30" s="167" t="s">
        <v>30</v>
      </c>
      <c r="I30" s="167" t="s">
        <v>30</v>
      </c>
      <c r="J30" s="164"/>
      <c r="K30" s="171"/>
      <c r="L30" s="72"/>
      <c r="M30" s="72"/>
      <c r="N30" s="72"/>
      <c r="O30" s="169" t="s">
        <v>2866</v>
      </c>
      <c r="P30" s="170"/>
      <c r="Q30" s="75"/>
      <c r="R30" s="170"/>
      <c r="S30" s="170"/>
    </row>
    <row r="31" spans="1:19" ht="80" x14ac:dyDescent="0.55000000000000004">
      <c r="A31" s="161" t="s">
        <v>438</v>
      </c>
      <c r="B31" s="162" t="s">
        <v>2057</v>
      </c>
      <c r="C31" s="163" t="s">
        <v>2104</v>
      </c>
      <c r="D31" s="164" t="s">
        <v>2105</v>
      </c>
      <c r="E31" s="165"/>
      <c r="F31" s="166">
        <v>240523</v>
      </c>
      <c r="G31" s="164" t="s">
        <v>2107</v>
      </c>
      <c r="H31" s="167" t="s">
        <v>30</v>
      </c>
      <c r="I31" s="167" t="s">
        <v>30</v>
      </c>
      <c r="J31" s="164"/>
      <c r="K31" s="171"/>
      <c r="L31" s="72"/>
      <c r="M31" s="72"/>
      <c r="N31" s="72"/>
      <c r="O31" s="169" t="s">
        <v>2868</v>
      </c>
      <c r="P31" s="170"/>
      <c r="Q31" s="75"/>
      <c r="R31" s="170"/>
      <c r="S31" s="170"/>
    </row>
    <row r="32" spans="1:19" ht="60" x14ac:dyDescent="0.55000000000000004">
      <c r="A32" s="161" t="s">
        <v>438</v>
      </c>
      <c r="B32" s="162" t="s">
        <v>2057</v>
      </c>
      <c r="C32" s="163" t="s">
        <v>2104</v>
      </c>
      <c r="D32" s="164" t="s">
        <v>2105</v>
      </c>
      <c r="E32" s="165"/>
      <c r="F32" s="172">
        <v>240524</v>
      </c>
      <c r="G32" s="164" t="s">
        <v>2108</v>
      </c>
      <c r="H32" s="167" t="s">
        <v>30</v>
      </c>
      <c r="I32" s="167" t="s">
        <v>30</v>
      </c>
      <c r="J32" s="164"/>
      <c r="K32" s="171"/>
      <c r="L32" s="72"/>
      <c r="M32" s="72"/>
      <c r="N32" s="72"/>
      <c r="O32" s="169" t="s">
        <v>2866</v>
      </c>
      <c r="P32" s="170"/>
      <c r="Q32" s="75"/>
      <c r="R32" s="170"/>
      <c r="S32" s="170"/>
    </row>
    <row r="33" spans="1:19" ht="80" x14ac:dyDescent="0.55000000000000004">
      <c r="A33" s="161" t="s">
        <v>438</v>
      </c>
      <c r="B33" s="162" t="s">
        <v>2057</v>
      </c>
      <c r="C33" s="163" t="s">
        <v>2104</v>
      </c>
      <c r="D33" s="164" t="s">
        <v>2105</v>
      </c>
      <c r="E33" s="165"/>
      <c r="F33" s="166">
        <v>240525</v>
      </c>
      <c r="G33" s="164" t="s">
        <v>2109</v>
      </c>
      <c r="H33" s="167" t="s">
        <v>30</v>
      </c>
      <c r="I33" s="167" t="s">
        <v>30</v>
      </c>
      <c r="J33" s="164"/>
      <c r="K33" s="171"/>
      <c r="L33" s="72"/>
      <c r="M33" s="72"/>
      <c r="N33" s="72"/>
      <c r="O33" s="169" t="s">
        <v>2866</v>
      </c>
      <c r="P33" s="170"/>
      <c r="Q33" s="75"/>
      <c r="R33" s="170"/>
      <c r="S33" s="170"/>
    </row>
    <row r="34" spans="1:19" ht="60" x14ac:dyDescent="0.55000000000000004">
      <c r="A34" s="161" t="s">
        <v>438</v>
      </c>
      <c r="B34" s="162" t="s">
        <v>2057</v>
      </c>
      <c r="C34" s="163" t="s">
        <v>2093</v>
      </c>
      <c r="D34" s="164" t="s">
        <v>2105</v>
      </c>
      <c r="E34" s="165"/>
      <c r="F34" s="166">
        <v>242207</v>
      </c>
      <c r="G34" s="164" t="s">
        <v>2110</v>
      </c>
      <c r="H34" s="167" t="s">
        <v>30</v>
      </c>
      <c r="I34" s="167" t="s">
        <v>30</v>
      </c>
      <c r="J34" s="164"/>
      <c r="K34" s="171"/>
      <c r="L34" s="72"/>
      <c r="M34" s="72"/>
      <c r="N34" s="72"/>
      <c r="O34" s="169" t="s">
        <v>2866</v>
      </c>
      <c r="P34" s="170"/>
      <c r="Q34" s="75"/>
      <c r="R34" s="170"/>
      <c r="S34" s="170"/>
    </row>
    <row r="35" spans="1:19" ht="80" x14ac:dyDescent="0.55000000000000004">
      <c r="A35" s="161" t="s">
        <v>438</v>
      </c>
      <c r="B35" s="162" t="s">
        <v>2057</v>
      </c>
      <c r="C35" s="163" t="s">
        <v>2093</v>
      </c>
      <c r="D35" s="164" t="s">
        <v>2105</v>
      </c>
      <c r="E35" s="165"/>
      <c r="F35" s="166">
        <v>242208</v>
      </c>
      <c r="G35" s="164" t="s">
        <v>2111</v>
      </c>
      <c r="H35" s="167" t="s">
        <v>30</v>
      </c>
      <c r="I35" s="167" t="s">
        <v>30</v>
      </c>
      <c r="J35" s="164"/>
      <c r="K35" s="171"/>
      <c r="L35" s="72"/>
      <c r="M35" s="72"/>
      <c r="N35" s="72"/>
      <c r="O35" s="169" t="s">
        <v>2866</v>
      </c>
      <c r="P35" s="170"/>
      <c r="Q35" s="75"/>
      <c r="R35" s="170"/>
      <c r="S35" s="170"/>
    </row>
    <row r="36" spans="1:19" ht="138.65" hidden="1" customHeight="1" x14ac:dyDescent="0.55000000000000004">
      <c r="A36" s="32" t="s">
        <v>438</v>
      </c>
      <c r="B36" s="56" t="s">
        <v>2057</v>
      </c>
      <c r="C36" s="46" t="s">
        <v>2104</v>
      </c>
      <c r="D36" s="34" t="s">
        <v>2112</v>
      </c>
      <c r="E36" s="35"/>
      <c r="F36" s="57">
        <v>240526</v>
      </c>
      <c r="G36" s="34" t="s">
        <v>2113</v>
      </c>
      <c r="H36" s="38" t="s">
        <v>16</v>
      </c>
      <c r="I36" s="38" t="s">
        <v>16</v>
      </c>
      <c r="J36" s="34"/>
      <c r="K36" s="45"/>
      <c r="L36" s="9">
        <v>46113</v>
      </c>
      <c r="M36" s="9" t="s">
        <v>399</v>
      </c>
      <c r="N36" s="18" t="s">
        <v>595</v>
      </c>
      <c r="O36" s="52"/>
      <c r="P36" s="40"/>
      <c r="Q36" s="40"/>
      <c r="R36" s="40"/>
      <c r="S36" s="40"/>
    </row>
    <row r="37" spans="1:19" ht="60" hidden="1" x14ac:dyDescent="0.55000000000000004">
      <c r="A37" s="32" t="s">
        <v>438</v>
      </c>
      <c r="B37" s="56" t="s">
        <v>2057</v>
      </c>
      <c r="C37" s="46" t="s">
        <v>2104</v>
      </c>
      <c r="D37" s="34" t="s">
        <v>2112</v>
      </c>
      <c r="E37" s="35"/>
      <c r="F37" s="36">
        <v>240527</v>
      </c>
      <c r="G37" s="34" t="s">
        <v>2114</v>
      </c>
      <c r="H37" s="38" t="s">
        <v>16</v>
      </c>
      <c r="I37" s="38" t="s">
        <v>16</v>
      </c>
      <c r="J37" s="34"/>
      <c r="K37" s="45"/>
      <c r="L37" s="9">
        <v>46113</v>
      </c>
      <c r="M37" s="9"/>
      <c r="N37" s="9"/>
      <c r="O37" s="52"/>
      <c r="P37" s="40"/>
      <c r="Q37" s="40"/>
      <c r="R37" s="40"/>
      <c r="S37" s="40"/>
    </row>
    <row r="38" spans="1:19" ht="60" x14ac:dyDescent="0.55000000000000004">
      <c r="A38" s="161" t="s">
        <v>438</v>
      </c>
      <c r="B38" s="162" t="s">
        <v>2057</v>
      </c>
      <c r="C38" s="163" t="s">
        <v>2104</v>
      </c>
      <c r="D38" s="164" t="s">
        <v>2112</v>
      </c>
      <c r="E38" s="165"/>
      <c r="F38" s="166">
        <v>242209</v>
      </c>
      <c r="G38" s="164" t="s">
        <v>2115</v>
      </c>
      <c r="H38" s="167" t="s">
        <v>30</v>
      </c>
      <c r="I38" s="167" t="s">
        <v>30</v>
      </c>
      <c r="J38" s="164"/>
      <c r="K38" s="171"/>
      <c r="L38" s="72"/>
      <c r="M38" s="72"/>
      <c r="N38" s="72"/>
      <c r="O38" s="169" t="s">
        <v>2866</v>
      </c>
      <c r="P38" s="170"/>
      <c r="Q38" s="75"/>
      <c r="R38" s="170"/>
      <c r="S38" s="170"/>
    </row>
    <row r="39" spans="1:19" ht="60" x14ac:dyDescent="0.55000000000000004">
      <c r="A39" s="161" t="s">
        <v>438</v>
      </c>
      <c r="B39" s="162" t="s">
        <v>2057</v>
      </c>
      <c r="C39" s="163" t="s">
        <v>2104</v>
      </c>
      <c r="D39" s="164" t="s">
        <v>2112</v>
      </c>
      <c r="E39" s="165"/>
      <c r="F39" s="166">
        <v>242210</v>
      </c>
      <c r="G39" s="164" t="s">
        <v>2116</v>
      </c>
      <c r="H39" s="167" t="s">
        <v>30</v>
      </c>
      <c r="I39" s="167" t="s">
        <v>30</v>
      </c>
      <c r="J39" s="164"/>
      <c r="K39" s="171"/>
      <c r="L39" s="72"/>
      <c r="M39" s="72"/>
      <c r="N39" s="72"/>
      <c r="O39" s="169" t="s">
        <v>2866</v>
      </c>
      <c r="P39" s="170"/>
      <c r="Q39" s="75"/>
      <c r="R39" s="170"/>
      <c r="S39" s="170"/>
    </row>
    <row r="40" spans="1:19" ht="60" hidden="1" x14ac:dyDescent="0.55000000000000004">
      <c r="A40" s="32" t="s">
        <v>438</v>
      </c>
      <c r="B40" s="56" t="s">
        <v>2057</v>
      </c>
      <c r="C40" s="46" t="s">
        <v>2104</v>
      </c>
      <c r="D40" s="34" t="s">
        <v>2117</v>
      </c>
      <c r="E40" s="35"/>
      <c r="F40" s="57">
        <v>240528</v>
      </c>
      <c r="G40" s="34" t="s">
        <v>2118</v>
      </c>
      <c r="H40" s="38" t="s">
        <v>16</v>
      </c>
      <c r="I40" s="38" t="s">
        <v>16</v>
      </c>
      <c r="J40" s="34"/>
      <c r="K40" s="45"/>
      <c r="L40" s="9">
        <v>46113</v>
      </c>
      <c r="M40" s="9"/>
      <c r="N40" s="9"/>
      <c r="O40" s="52"/>
      <c r="P40" s="40"/>
      <c r="Q40" s="40"/>
      <c r="R40" s="40"/>
      <c r="S40" s="40"/>
    </row>
    <row r="41" spans="1:19" ht="60" hidden="1" x14ac:dyDescent="0.55000000000000004">
      <c r="A41" s="32" t="s">
        <v>438</v>
      </c>
      <c r="B41" s="56" t="s">
        <v>2057</v>
      </c>
      <c r="C41" s="46" t="s">
        <v>2104</v>
      </c>
      <c r="D41" s="34" t="s">
        <v>2117</v>
      </c>
      <c r="E41" s="35"/>
      <c r="F41" s="36">
        <v>240529</v>
      </c>
      <c r="G41" s="34" t="s">
        <v>2119</v>
      </c>
      <c r="H41" s="38" t="s">
        <v>16</v>
      </c>
      <c r="I41" s="38" t="s">
        <v>16</v>
      </c>
      <c r="J41" s="34"/>
      <c r="K41" s="45"/>
      <c r="L41" s="9">
        <v>46113</v>
      </c>
      <c r="M41" s="9"/>
      <c r="N41" s="9"/>
      <c r="O41" s="52"/>
      <c r="P41" s="40"/>
      <c r="Q41" s="40"/>
      <c r="R41" s="40"/>
      <c r="S41" s="40"/>
    </row>
    <row r="42" spans="1:19" ht="100" hidden="1" x14ac:dyDescent="0.55000000000000004">
      <c r="A42" s="32" t="s">
        <v>438</v>
      </c>
      <c r="B42" s="56" t="s">
        <v>2057</v>
      </c>
      <c r="C42" s="46" t="s">
        <v>2104</v>
      </c>
      <c r="D42" s="34" t="s">
        <v>2117</v>
      </c>
      <c r="E42" s="35"/>
      <c r="F42" s="57">
        <v>240530</v>
      </c>
      <c r="G42" s="34" t="s">
        <v>2120</v>
      </c>
      <c r="H42" s="38" t="s">
        <v>16</v>
      </c>
      <c r="I42" s="38" t="s">
        <v>16</v>
      </c>
      <c r="J42" s="34"/>
      <c r="K42" s="45"/>
      <c r="L42" s="9">
        <v>46113</v>
      </c>
      <c r="M42" s="9" t="s">
        <v>399</v>
      </c>
      <c r="N42" s="18" t="s">
        <v>2121</v>
      </c>
      <c r="O42" s="52"/>
      <c r="P42" s="40"/>
      <c r="Q42" s="40"/>
      <c r="R42" s="40"/>
      <c r="S42" s="40"/>
    </row>
    <row r="43" spans="1:19" ht="80" hidden="1" x14ac:dyDescent="0.55000000000000004">
      <c r="A43" s="32" t="s">
        <v>438</v>
      </c>
      <c r="B43" s="56" t="s">
        <v>2057</v>
      </c>
      <c r="C43" s="46" t="s">
        <v>2104</v>
      </c>
      <c r="D43" s="34" t="s">
        <v>2117</v>
      </c>
      <c r="E43" s="35"/>
      <c r="F43" s="36">
        <v>240531</v>
      </c>
      <c r="G43" s="34" t="s">
        <v>2122</v>
      </c>
      <c r="H43" s="38" t="s">
        <v>16</v>
      </c>
      <c r="I43" s="38" t="s">
        <v>16</v>
      </c>
      <c r="J43" s="34"/>
      <c r="K43" s="45"/>
      <c r="L43" s="9">
        <v>46113</v>
      </c>
      <c r="M43" s="9"/>
      <c r="N43" s="9"/>
      <c r="O43" s="52"/>
      <c r="P43" s="40"/>
      <c r="Q43" s="40"/>
      <c r="R43" s="40"/>
      <c r="S43" s="40"/>
    </row>
    <row r="44" spans="1:19" ht="60" x14ac:dyDescent="0.55000000000000004">
      <c r="A44" s="161" t="s">
        <v>438</v>
      </c>
      <c r="B44" s="162" t="s">
        <v>2057</v>
      </c>
      <c r="C44" s="163" t="s">
        <v>2104</v>
      </c>
      <c r="D44" s="164" t="s">
        <v>2117</v>
      </c>
      <c r="E44" s="165"/>
      <c r="F44" s="172">
        <v>240532</v>
      </c>
      <c r="G44" s="164" t="s">
        <v>2123</v>
      </c>
      <c r="H44" s="167" t="s">
        <v>30</v>
      </c>
      <c r="I44" s="167" t="s">
        <v>30</v>
      </c>
      <c r="J44" s="164"/>
      <c r="K44" s="171"/>
      <c r="L44" s="72"/>
      <c r="M44" s="72"/>
      <c r="N44" s="72"/>
      <c r="O44" s="169" t="s">
        <v>2866</v>
      </c>
      <c r="P44" s="170"/>
      <c r="Q44" s="75"/>
      <c r="R44" s="170"/>
      <c r="S44" s="170"/>
    </row>
    <row r="45" spans="1:19" ht="80" x14ac:dyDescent="0.55000000000000004">
      <c r="A45" s="161" t="s">
        <v>438</v>
      </c>
      <c r="B45" s="162" t="s">
        <v>2057</v>
      </c>
      <c r="C45" s="163" t="s">
        <v>2104</v>
      </c>
      <c r="D45" s="164" t="s">
        <v>2117</v>
      </c>
      <c r="E45" s="165"/>
      <c r="F45" s="166">
        <v>240533</v>
      </c>
      <c r="G45" s="164" t="s">
        <v>2124</v>
      </c>
      <c r="H45" s="167" t="s">
        <v>30</v>
      </c>
      <c r="I45" s="167" t="s">
        <v>30</v>
      </c>
      <c r="J45" s="164"/>
      <c r="K45" s="171"/>
      <c r="L45" s="72"/>
      <c r="M45" s="72"/>
      <c r="N45" s="72"/>
      <c r="O45" s="169" t="s">
        <v>2866</v>
      </c>
      <c r="P45" s="170"/>
      <c r="Q45" s="75"/>
      <c r="R45" s="170"/>
      <c r="S45" s="170"/>
    </row>
    <row r="46" spans="1:19" ht="80" x14ac:dyDescent="0.55000000000000004">
      <c r="A46" s="161" t="s">
        <v>438</v>
      </c>
      <c r="B46" s="162" t="s">
        <v>2057</v>
      </c>
      <c r="C46" s="163" t="s">
        <v>2104</v>
      </c>
      <c r="D46" s="164" t="s">
        <v>2117</v>
      </c>
      <c r="E46" s="165"/>
      <c r="F46" s="172">
        <v>240534</v>
      </c>
      <c r="G46" s="164" t="s">
        <v>2125</v>
      </c>
      <c r="H46" s="167" t="s">
        <v>30</v>
      </c>
      <c r="I46" s="167" t="s">
        <v>30</v>
      </c>
      <c r="J46" s="164"/>
      <c r="K46" s="171"/>
      <c r="L46" s="72"/>
      <c r="M46" s="72"/>
      <c r="N46" s="72"/>
      <c r="O46" s="169" t="s">
        <v>2866</v>
      </c>
      <c r="P46" s="170"/>
      <c r="Q46" s="75"/>
      <c r="R46" s="170"/>
      <c r="S46" s="170"/>
    </row>
    <row r="47" spans="1:19" ht="180" x14ac:dyDescent="0.55000000000000004">
      <c r="A47" s="161" t="s">
        <v>438</v>
      </c>
      <c r="B47" s="162" t="s">
        <v>2057</v>
      </c>
      <c r="C47" s="163" t="s">
        <v>2104</v>
      </c>
      <c r="D47" s="164" t="s">
        <v>2117</v>
      </c>
      <c r="E47" s="165"/>
      <c r="F47" s="166">
        <v>240535</v>
      </c>
      <c r="G47" s="164" t="s">
        <v>2126</v>
      </c>
      <c r="H47" s="167" t="s">
        <v>30</v>
      </c>
      <c r="I47" s="167" t="s">
        <v>30</v>
      </c>
      <c r="J47" s="164" t="s">
        <v>2127</v>
      </c>
      <c r="K47" s="171"/>
      <c r="L47" s="72"/>
      <c r="M47" s="72"/>
      <c r="N47" s="72"/>
      <c r="O47" s="169" t="s">
        <v>2866</v>
      </c>
      <c r="P47" s="170"/>
      <c r="Q47" s="75"/>
      <c r="R47" s="170"/>
      <c r="S47" s="170"/>
    </row>
    <row r="48" spans="1:19" ht="80" x14ac:dyDescent="0.55000000000000004">
      <c r="A48" s="161" t="s">
        <v>438</v>
      </c>
      <c r="B48" s="162" t="s">
        <v>2057</v>
      </c>
      <c r="C48" s="163" t="s">
        <v>2093</v>
      </c>
      <c r="D48" s="164" t="s">
        <v>2117</v>
      </c>
      <c r="E48" s="165"/>
      <c r="F48" s="166">
        <v>242211</v>
      </c>
      <c r="G48" s="164" t="s">
        <v>2128</v>
      </c>
      <c r="H48" s="167" t="s">
        <v>30</v>
      </c>
      <c r="I48" s="167" t="s">
        <v>30</v>
      </c>
      <c r="J48" s="164"/>
      <c r="K48" s="171"/>
      <c r="L48" s="72"/>
      <c r="M48" s="72"/>
      <c r="N48" s="72"/>
      <c r="O48" s="169" t="s">
        <v>2866</v>
      </c>
      <c r="P48" s="170"/>
      <c r="Q48" s="75"/>
      <c r="R48" s="170"/>
      <c r="S48" s="170"/>
    </row>
    <row r="49" spans="1:19" ht="100" hidden="1" x14ac:dyDescent="0.55000000000000004">
      <c r="A49" s="32" t="s">
        <v>438</v>
      </c>
      <c r="B49" s="56" t="s">
        <v>2057</v>
      </c>
      <c r="C49" s="46" t="s">
        <v>2093</v>
      </c>
      <c r="D49" s="34" t="s">
        <v>2117</v>
      </c>
      <c r="E49" s="50"/>
      <c r="F49" s="36">
        <v>242212</v>
      </c>
      <c r="G49" s="34" t="s">
        <v>2129</v>
      </c>
      <c r="H49" s="38" t="s">
        <v>30</v>
      </c>
      <c r="I49" s="41" t="s">
        <v>37</v>
      </c>
      <c r="J49" s="34"/>
      <c r="K49" s="45"/>
      <c r="L49" s="9"/>
      <c r="M49" s="9"/>
      <c r="N49" s="9"/>
      <c r="O49" s="52"/>
      <c r="P49" s="40"/>
      <c r="Q49" s="40"/>
      <c r="R49" s="40"/>
      <c r="S49" s="40"/>
    </row>
    <row r="50" spans="1:19" ht="160" hidden="1" x14ac:dyDescent="0.55000000000000004">
      <c r="A50" s="32" t="s">
        <v>438</v>
      </c>
      <c r="B50" s="56" t="s">
        <v>2057</v>
      </c>
      <c r="C50" s="46" t="s">
        <v>2104</v>
      </c>
      <c r="D50" s="34" t="s">
        <v>2130</v>
      </c>
      <c r="E50" s="48"/>
      <c r="F50" s="57">
        <v>240536</v>
      </c>
      <c r="G50" s="37" t="s">
        <v>2131</v>
      </c>
      <c r="H50" s="38" t="s">
        <v>16</v>
      </c>
      <c r="I50" s="38" t="s">
        <v>16</v>
      </c>
      <c r="J50" s="37" t="s">
        <v>2132</v>
      </c>
      <c r="K50" s="45"/>
      <c r="L50" s="9">
        <v>46113</v>
      </c>
      <c r="M50" s="9"/>
      <c r="N50" s="9"/>
      <c r="O50" s="52"/>
      <c r="P50" s="40"/>
      <c r="Q50" s="40"/>
      <c r="R50" s="40"/>
      <c r="S50" s="40"/>
    </row>
    <row r="51" spans="1:19" ht="60" hidden="1" x14ac:dyDescent="0.55000000000000004">
      <c r="A51" s="32" t="s">
        <v>438</v>
      </c>
      <c r="B51" s="56" t="s">
        <v>2057</v>
      </c>
      <c r="C51" s="46" t="s">
        <v>2104</v>
      </c>
      <c r="D51" s="34" t="s">
        <v>2133</v>
      </c>
      <c r="E51" s="48"/>
      <c r="F51" s="36">
        <v>240537</v>
      </c>
      <c r="G51" s="37" t="s">
        <v>2134</v>
      </c>
      <c r="H51" s="38" t="s">
        <v>16</v>
      </c>
      <c r="I51" s="38" t="s">
        <v>16</v>
      </c>
      <c r="J51" s="37"/>
      <c r="K51" s="45"/>
      <c r="L51" s="9">
        <v>46113</v>
      </c>
      <c r="M51" s="9"/>
      <c r="N51" s="9"/>
      <c r="O51" s="52"/>
      <c r="P51" s="40"/>
      <c r="Q51" s="40"/>
      <c r="R51" s="40"/>
      <c r="S51" s="40"/>
    </row>
    <row r="52" spans="1:19" ht="80" hidden="1" x14ac:dyDescent="0.55000000000000004">
      <c r="A52" s="32" t="s">
        <v>438</v>
      </c>
      <c r="B52" s="56" t="s">
        <v>2057</v>
      </c>
      <c r="C52" s="46" t="s">
        <v>2104</v>
      </c>
      <c r="D52" s="34" t="s">
        <v>2133</v>
      </c>
      <c r="E52" s="48"/>
      <c r="F52" s="57">
        <v>240538</v>
      </c>
      <c r="G52" s="37" t="s">
        <v>2135</v>
      </c>
      <c r="H52" s="38" t="s">
        <v>16</v>
      </c>
      <c r="I52" s="38" t="s">
        <v>16</v>
      </c>
      <c r="J52" s="37"/>
      <c r="K52" s="45"/>
      <c r="L52" s="9">
        <v>46113</v>
      </c>
      <c r="M52" s="9"/>
      <c r="N52" s="9"/>
      <c r="O52" s="52"/>
      <c r="P52" s="40"/>
      <c r="Q52" s="40"/>
      <c r="R52" s="40"/>
      <c r="S52" s="40"/>
    </row>
    <row r="53" spans="1:19" ht="100" hidden="1" x14ac:dyDescent="0.55000000000000004">
      <c r="A53" s="32" t="s">
        <v>438</v>
      </c>
      <c r="B53" s="56" t="s">
        <v>2057</v>
      </c>
      <c r="C53" s="46" t="s">
        <v>2104</v>
      </c>
      <c r="D53" s="34" t="s">
        <v>2133</v>
      </c>
      <c r="E53" s="35"/>
      <c r="F53" s="36">
        <v>242844</v>
      </c>
      <c r="G53" s="37" t="s">
        <v>2136</v>
      </c>
      <c r="H53" s="38" t="s">
        <v>16</v>
      </c>
      <c r="I53" s="38" t="s">
        <v>16</v>
      </c>
      <c r="J53" s="34" t="s">
        <v>2137</v>
      </c>
      <c r="K53" s="32" t="s">
        <v>2138</v>
      </c>
      <c r="L53" s="9">
        <v>46113</v>
      </c>
      <c r="M53" s="9"/>
      <c r="N53" s="9"/>
      <c r="O53" s="52"/>
      <c r="P53" s="40"/>
      <c r="Q53" s="40"/>
      <c r="R53" s="40"/>
      <c r="S53" s="40"/>
    </row>
    <row r="54" spans="1:19" ht="80" x14ac:dyDescent="0.55000000000000004">
      <c r="A54" s="161" t="s">
        <v>438</v>
      </c>
      <c r="B54" s="162" t="s">
        <v>2057</v>
      </c>
      <c r="C54" s="163" t="s">
        <v>2104</v>
      </c>
      <c r="D54" s="164" t="s">
        <v>2133</v>
      </c>
      <c r="E54" s="165"/>
      <c r="F54" s="166">
        <v>242845</v>
      </c>
      <c r="G54" s="173" t="s">
        <v>2139</v>
      </c>
      <c r="H54" s="167" t="s">
        <v>30</v>
      </c>
      <c r="I54" s="167" t="s">
        <v>30</v>
      </c>
      <c r="J54" s="164" t="s">
        <v>2140</v>
      </c>
      <c r="K54" s="161" t="s">
        <v>2141</v>
      </c>
      <c r="L54" s="72"/>
      <c r="M54" s="72"/>
      <c r="N54" s="72"/>
      <c r="O54" s="169" t="s">
        <v>2869</v>
      </c>
      <c r="P54" s="170"/>
      <c r="Q54" s="75"/>
      <c r="R54" s="170"/>
      <c r="S54" s="170"/>
    </row>
    <row r="55" spans="1:19" ht="120" hidden="1" x14ac:dyDescent="0.55000000000000004">
      <c r="A55" s="32" t="s">
        <v>438</v>
      </c>
      <c r="B55" s="56" t="s">
        <v>2057</v>
      </c>
      <c r="C55" s="46" t="s">
        <v>2104</v>
      </c>
      <c r="D55" s="34" t="s">
        <v>2133</v>
      </c>
      <c r="E55" s="48"/>
      <c r="F55" s="57">
        <v>240540</v>
      </c>
      <c r="G55" s="37" t="s">
        <v>2142</v>
      </c>
      <c r="H55" s="38" t="s">
        <v>16</v>
      </c>
      <c r="I55" s="38" t="s">
        <v>16</v>
      </c>
      <c r="J55" s="37"/>
      <c r="K55" s="45"/>
      <c r="L55" s="9">
        <v>46113</v>
      </c>
      <c r="M55" s="9" t="s">
        <v>399</v>
      </c>
      <c r="N55" s="18" t="s">
        <v>2143</v>
      </c>
      <c r="O55" s="52"/>
      <c r="P55" s="40"/>
      <c r="Q55" s="40"/>
      <c r="R55" s="40"/>
      <c r="S55" s="40"/>
    </row>
    <row r="56" spans="1:19" ht="60" x14ac:dyDescent="0.55000000000000004">
      <c r="A56" s="161" t="s">
        <v>438</v>
      </c>
      <c r="B56" s="162" t="s">
        <v>2057</v>
      </c>
      <c r="C56" s="163" t="s">
        <v>2104</v>
      </c>
      <c r="D56" s="164" t="s">
        <v>2133</v>
      </c>
      <c r="E56" s="174"/>
      <c r="F56" s="166">
        <v>240541</v>
      </c>
      <c r="G56" s="173" t="s">
        <v>2144</v>
      </c>
      <c r="H56" s="167" t="s">
        <v>30</v>
      </c>
      <c r="I56" s="167" t="s">
        <v>30</v>
      </c>
      <c r="J56" s="173"/>
      <c r="K56" s="171"/>
      <c r="L56" s="72"/>
      <c r="M56" s="72"/>
      <c r="N56" s="72"/>
      <c r="O56" s="169" t="s">
        <v>2866</v>
      </c>
      <c r="P56" s="170"/>
      <c r="Q56" s="75"/>
      <c r="R56" s="170"/>
      <c r="S56" s="170"/>
    </row>
    <row r="57" spans="1:19" ht="60" x14ac:dyDescent="0.55000000000000004">
      <c r="A57" s="161" t="s">
        <v>438</v>
      </c>
      <c r="B57" s="162" t="s">
        <v>2057</v>
      </c>
      <c r="C57" s="163" t="s">
        <v>2104</v>
      </c>
      <c r="D57" s="164" t="s">
        <v>2133</v>
      </c>
      <c r="E57" s="174"/>
      <c r="F57" s="172">
        <v>240542</v>
      </c>
      <c r="G57" s="173" t="s">
        <v>2145</v>
      </c>
      <c r="H57" s="167" t="s">
        <v>30</v>
      </c>
      <c r="I57" s="167" t="s">
        <v>30</v>
      </c>
      <c r="J57" s="173"/>
      <c r="K57" s="171"/>
      <c r="L57" s="72"/>
      <c r="M57" s="72"/>
      <c r="N57" s="72"/>
      <c r="O57" s="169" t="s">
        <v>2867</v>
      </c>
      <c r="P57" s="170"/>
      <c r="Q57" s="75"/>
      <c r="R57" s="170"/>
      <c r="S57" s="170"/>
    </row>
    <row r="58" spans="1:19" ht="60" x14ac:dyDescent="0.55000000000000004">
      <c r="A58" s="161" t="s">
        <v>438</v>
      </c>
      <c r="B58" s="162" t="s">
        <v>2057</v>
      </c>
      <c r="C58" s="163" t="s">
        <v>2093</v>
      </c>
      <c r="D58" s="164" t="s">
        <v>2133</v>
      </c>
      <c r="E58" s="165"/>
      <c r="F58" s="166">
        <v>242213</v>
      </c>
      <c r="G58" s="164" t="s">
        <v>2146</v>
      </c>
      <c r="H58" s="167" t="s">
        <v>30</v>
      </c>
      <c r="I58" s="167" t="s">
        <v>30</v>
      </c>
      <c r="J58" s="164"/>
      <c r="K58" s="171"/>
      <c r="L58" s="72"/>
      <c r="M58" s="72"/>
      <c r="N58" s="72"/>
      <c r="O58" s="169" t="s">
        <v>2866</v>
      </c>
      <c r="P58" s="170"/>
      <c r="Q58" s="75"/>
      <c r="R58" s="170"/>
      <c r="S58" s="170"/>
    </row>
    <row r="59" spans="1:19" ht="80" x14ac:dyDescent="0.55000000000000004">
      <c r="A59" s="161" t="s">
        <v>438</v>
      </c>
      <c r="B59" s="162" t="s">
        <v>2057</v>
      </c>
      <c r="C59" s="163" t="s">
        <v>2104</v>
      </c>
      <c r="D59" s="164" t="s">
        <v>2133</v>
      </c>
      <c r="E59" s="174"/>
      <c r="F59" s="172">
        <v>242214</v>
      </c>
      <c r="G59" s="173" t="s">
        <v>2147</v>
      </c>
      <c r="H59" s="167" t="s">
        <v>30</v>
      </c>
      <c r="I59" s="167" t="s">
        <v>30</v>
      </c>
      <c r="J59" s="173"/>
      <c r="K59" s="171"/>
      <c r="L59" s="72"/>
      <c r="M59" s="72"/>
      <c r="N59" s="72"/>
      <c r="O59" s="169" t="s">
        <v>2866</v>
      </c>
      <c r="P59" s="170"/>
      <c r="Q59" s="75"/>
      <c r="R59" s="170"/>
      <c r="S59" s="170"/>
    </row>
    <row r="60" spans="1:19" ht="140" x14ac:dyDescent="0.55000000000000004">
      <c r="A60" s="161" t="s">
        <v>438</v>
      </c>
      <c r="B60" s="162" t="s">
        <v>2057</v>
      </c>
      <c r="C60" s="163" t="s">
        <v>2104</v>
      </c>
      <c r="D60" s="164" t="s">
        <v>2133</v>
      </c>
      <c r="E60" s="174"/>
      <c r="F60" s="172">
        <v>242531</v>
      </c>
      <c r="G60" s="173" t="s">
        <v>2148</v>
      </c>
      <c r="H60" s="167" t="s">
        <v>30</v>
      </c>
      <c r="I60" s="167" t="s">
        <v>30</v>
      </c>
      <c r="J60" s="173"/>
      <c r="K60" s="171"/>
      <c r="L60" s="72"/>
      <c r="M60" s="72"/>
      <c r="N60" s="72"/>
      <c r="O60" s="169" t="s">
        <v>2866</v>
      </c>
      <c r="P60" s="170"/>
      <c r="Q60" s="75"/>
      <c r="R60" s="170"/>
      <c r="S60" s="170"/>
    </row>
    <row r="61" spans="1:19" ht="60" hidden="1" x14ac:dyDescent="0.55000000000000004">
      <c r="A61" s="32" t="s">
        <v>438</v>
      </c>
      <c r="B61" s="56" t="s">
        <v>2057</v>
      </c>
      <c r="C61" s="46" t="s">
        <v>2149</v>
      </c>
      <c r="D61" s="46" t="s">
        <v>2150</v>
      </c>
      <c r="E61" s="35"/>
      <c r="F61" s="36">
        <v>240543</v>
      </c>
      <c r="G61" s="37" t="s">
        <v>2151</v>
      </c>
      <c r="H61" s="38" t="s">
        <v>16</v>
      </c>
      <c r="I61" s="38" t="s">
        <v>16</v>
      </c>
      <c r="J61" s="34"/>
      <c r="K61" s="45"/>
      <c r="L61" s="9">
        <v>46113</v>
      </c>
      <c r="M61" s="9"/>
      <c r="N61" s="9"/>
      <c r="O61" s="52"/>
      <c r="P61" s="40"/>
      <c r="Q61" s="40"/>
      <c r="R61" s="40"/>
      <c r="S61" s="40"/>
    </row>
    <row r="62" spans="1:19" ht="140" hidden="1" x14ac:dyDescent="0.55000000000000004">
      <c r="A62" s="32" t="s">
        <v>438</v>
      </c>
      <c r="B62" s="56" t="s">
        <v>2057</v>
      </c>
      <c r="C62" s="46" t="s">
        <v>2149</v>
      </c>
      <c r="D62" s="46" t="s">
        <v>2152</v>
      </c>
      <c r="E62" s="35"/>
      <c r="F62" s="57">
        <v>242797</v>
      </c>
      <c r="G62" s="37" t="s">
        <v>2153</v>
      </c>
      <c r="H62" s="38" t="s">
        <v>16</v>
      </c>
      <c r="I62" s="38" t="s">
        <v>16</v>
      </c>
      <c r="J62" s="34" t="s">
        <v>2154</v>
      </c>
      <c r="K62" s="42" t="s">
        <v>2155</v>
      </c>
      <c r="L62" s="9">
        <v>46113</v>
      </c>
      <c r="M62" s="9"/>
      <c r="N62" s="9"/>
      <c r="O62" s="52"/>
      <c r="P62" s="40"/>
      <c r="Q62" s="40"/>
      <c r="R62" s="40"/>
      <c r="S62" s="40"/>
    </row>
    <row r="63" spans="1:19" ht="100" hidden="1" x14ac:dyDescent="0.55000000000000004">
      <c r="A63" s="32" t="s">
        <v>438</v>
      </c>
      <c r="B63" s="56" t="s">
        <v>2057</v>
      </c>
      <c r="C63" s="46" t="s">
        <v>2149</v>
      </c>
      <c r="D63" s="46" t="s">
        <v>2152</v>
      </c>
      <c r="E63" s="35"/>
      <c r="F63" s="36">
        <v>242798</v>
      </c>
      <c r="G63" s="37" t="s">
        <v>2156</v>
      </c>
      <c r="H63" s="38" t="s">
        <v>16</v>
      </c>
      <c r="I63" s="38" t="s">
        <v>16</v>
      </c>
      <c r="J63" s="34" t="s">
        <v>2157</v>
      </c>
      <c r="K63" s="42" t="s">
        <v>2158</v>
      </c>
      <c r="L63" s="9">
        <v>46113</v>
      </c>
      <c r="M63" s="9"/>
      <c r="N63" s="9"/>
      <c r="O63" s="52"/>
      <c r="P63" s="40"/>
      <c r="Q63" s="40"/>
      <c r="R63" s="40"/>
      <c r="S63" s="40"/>
    </row>
    <row r="64" spans="1:19" ht="100" hidden="1" x14ac:dyDescent="0.55000000000000004">
      <c r="A64" s="32" t="s">
        <v>438</v>
      </c>
      <c r="B64" s="56" t="s">
        <v>2057</v>
      </c>
      <c r="C64" s="46" t="s">
        <v>2149</v>
      </c>
      <c r="D64" s="46" t="s">
        <v>2152</v>
      </c>
      <c r="E64" s="35"/>
      <c r="F64" s="57">
        <v>240546</v>
      </c>
      <c r="G64" s="37" t="s">
        <v>2159</v>
      </c>
      <c r="H64" s="38" t="s">
        <v>16</v>
      </c>
      <c r="I64" s="38" t="s">
        <v>16</v>
      </c>
      <c r="J64" s="34" t="s">
        <v>2160</v>
      </c>
      <c r="K64" s="45"/>
      <c r="L64" s="9">
        <v>46113</v>
      </c>
      <c r="M64" s="9"/>
      <c r="N64" s="9"/>
      <c r="O64" s="52"/>
      <c r="P64" s="40"/>
      <c r="Q64" s="40"/>
      <c r="R64" s="40"/>
      <c r="S64" s="40"/>
    </row>
    <row r="65" spans="1:19" ht="60" hidden="1" x14ac:dyDescent="0.55000000000000004">
      <c r="A65" s="32" t="s">
        <v>438</v>
      </c>
      <c r="B65" s="56" t="s">
        <v>2057</v>
      </c>
      <c r="C65" s="46" t="s">
        <v>2149</v>
      </c>
      <c r="D65" s="46" t="s">
        <v>2152</v>
      </c>
      <c r="E65" s="35"/>
      <c r="F65" s="36">
        <v>240547</v>
      </c>
      <c r="G65" s="37" t="s">
        <v>2161</v>
      </c>
      <c r="H65" s="38" t="s">
        <v>16</v>
      </c>
      <c r="I65" s="38" t="s">
        <v>16</v>
      </c>
      <c r="J65" s="34"/>
      <c r="K65" s="45"/>
      <c r="L65" s="9">
        <v>46113</v>
      </c>
      <c r="M65" s="9"/>
      <c r="N65" s="9"/>
      <c r="O65" s="52"/>
      <c r="P65" s="40"/>
      <c r="Q65" s="40"/>
      <c r="R65" s="40"/>
      <c r="S65" s="40"/>
    </row>
    <row r="66" spans="1:19" ht="60" hidden="1" x14ac:dyDescent="0.55000000000000004">
      <c r="A66" s="32" t="s">
        <v>438</v>
      </c>
      <c r="B66" s="56" t="s">
        <v>2057</v>
      </c>
      <c r="C66" s="46" t="s">
        <v>2149</v>
      </c>
      <c r="D66" s="46" t="s">
        <v>2152</v>
      </c>
      <c r="E66" s="35"/>
      <c r="F66" s="57">
        <v>240548</v>
      </c>
      <c r="G66" s="37" t="s">
        <v>2162</v>
      </c>
      <c r="H66" s="38" t="s">
        <v>16</v>
      </c>
      <c r="I66" s="38" t="s">
        <v>16</v>
      </c>
      <c r="J66" s="34"/>
      <c r="K66" s="45"/>
      <c r="L66" s="9">
        <v>46113</v>
      </c>
      <c r="M66" s="9"/>
      <c r="N66" s="9"/>
      <c r="O66" s="52"/>
      <c r="P66" s="40"/>
      <c r="Q66" s="40"/>
      <c r="R66" s="40"/>
      <c r="S66" s="40"/>
    </row>
    <row r="67" spans="1:19" ht="60" hidden="1" x14ac:dyDescent="0.55000000000000004">
      <c r="A67" s="32" t="s">
        <v>438</v>
      </c>
      <c r="B67" s="56" t="s">
        <v>2057</v>
      </c>
      <c r="C67" s="46" t="s">
        <v>2149</v>
      </c>
      <c r="D67" s="46" t="s">
        <v>2152</v>
      </c>
      <c r="E67" s="35"/>
      <c r="F67" s="36">
        <v>240549</v>
      </c>
      <c r="G67" s="37" t="s">
        <v>2163</v>
      </c>
      <c r="H67" s="38" t="s">
        <v>16</v>
      </c>
      <c r="I67" s="38" t="s">
        <v>16</v>
      </c>
      <c r="J67" s="34"/>
      <c r="K67" s="45"/>
      <c r="L67" s="9">
        <v>46113</v>
      </c>
      <c r="M67" s="9"/>
      <c r="N67" s="9"/>
      <c r="O67" s="52"/>
      <c r="P67" s="40"/>
      <c r="Q67" s="40"/>
      <c r="R67" s="40"/>
      <c r="S67" s="40"/>
    </row>
    <row r="68" spans="1:19" ht="200" hidden="1" x14ac:dyDescent="0.55000000000000004">
      <c r="A68" s="32" t="s">
        <v>438</v>
      </c>
      <c r="B68" s="56" t="s">
        <v>2057</v>
      </c>
      <c r="C68" s="46" t="s">
        <v>2149</v>
      </c>
      <c r="D68" s="46" t="s">
        <v>2152</v>
      </c>
      <c r="E68" s="35"/>
      <c r="F68" s="57">
        <v>240550</v>
      </c>
      <c r="G68" s="37" t="s">
        <v>2164</v>
      </c>
      <c r="H68" s="38" t="s">
        <v>16</v>
      </c>
      <c r="I68" s="38" t="s">
        <v>16</v>
      </c>
      <c r="J68" s="34" t="s">
        <v>2165</v>
      </c>
      <c r="K68" s="42"/>
      <c r="L68" s="9">
        <v>46113</v>
      </c>
      <c r="M68" s="9"/>
      <c r="N68" s="9"/>
      <c r="O68" s="52"/>
      <c r="P68" s="40"/>
      <c r="Q68" s="40"/>
      <c r="R68" s="40"/>
      <c r="S68" s="40"/>
    </row>
    <row r="69" spans="1:19" ht="60" hidden="1" x14ac:dyDescent="0.55000000000000004">
      <c r="A69" s="32" t="s">
        <v>438</v>
      </c>
      <c r="B69" s="56" t="s">
        <v>2057</v>
      </c>
      <c r="C69" s="46" t="s">
        <v>2149</v>
      </c>
      <c r="D69" s="46" t="s">
        <v>2152</v>
      </c>
      <c r="E69" s="35"/>
      <c r="F69" s="36">
        <v>240551</v>
      </c>
      <c r="G69" s="37" t="s">
        <v>2166</v>
      </c>
      <c r="H69" s="38" t="s">
        <v>16</v>
      </c>
      <c r="I69" s="38" t="s">
        <v>16</v>
      </c>
      <c r="J69" s="34"/>
      <c r="K69" s="45"/>
      <c r="L69" s="9">
        <v>46113</v>
      </c>
      <c r="M69" s="9"/>
      <c r="N69" s="9"/>
      <c r="O69" s="52"/>
      <c r="P69" s="40"/>
      <c r="Q69" s="40"/>
      <c r="R69" s="40"/>
      <c r="S69" s="40"/>
    </row>
    <row r="70" spans="1:19" ht="60" hidden="1" x14ac:dyDescent="0.55000000000000004">
      <c r="A70" s="32" t="s">
        <v>438</v>
      </c>
      <c r="B70" s="56" t="s">
        <v>2057</v>
      </c>
      <c r="C70" s="46" t="s">
        <v>2149</v>
      </c>
      <c r="D70" s="46" t="s">
        <v>2152</v>
      </c>
      <c r="E70" s="35"/>
      <c r="F70" s="57">
        <v>240552</v>
      </c>
      <c r="G70" s="58" t="s">
        <v>2167</v>
      </c>
      <c r="H70" s="38" t="s">
        <v>16</v>
      </c>
      <c r="I70" s="59" t="s">
        <v>16</v>
      </c>
      <c r="J70" s="49"/>
      <c r="K70" s="45"/>
      <c r="L70" s="9">
        <v>46113</v>
      </c>
      <c r="M70" s="9"/>
      <c r="N70" s="9"/>
      <c r="O70" s="52"/>
      <c r="P70" s="40"/>
      <c r="Q70" s="40"/>
      <c r="R70" s="40"/>
      <c r="S70" s="40"/>
    </row>
    <row r="71" spans="1:19" ht="140" hidden="1" x14ac:dyDescent="0.55000000000000004">
      <c r="A71" s="32" t="s">
        <v>438</v>
      </c>
      <c r="B71" s="56" t="s">
        <v>2057</v>
      </c>
      <c r="C71" s="46" t="s">
        <v>2149</v>
      </c>
      <c r="D71" s="46" t="s">
        <v>2152</v>
      </c>
      <c r="E71" s="35"/>
      <c r="F71" s="57">
        <v>242547</v>
      </c>
      <c r="G71" s="58" t="s">
        <v>2168</v>
      </c>
      <c r="H71" s="38" t="s">
        <v>16</v>
      </c>
      <c r="I71" s="59" t="s">
        <v>16</v>
      </c>
      <c r="J71" s="49"/>
      <c r="K71" s="45"/>
      <c r="L71" s="9">
        <v>46113</v>
      </c>
      <c r="M71" s="9"/>
      <c r="N71" s="9"/>
      <c r="O71" s="52"/>
      <c r="P71" s="40"/>
      <c r="Q71" s="40"/>
      <c r="R71" s="40"/>
      <c r="S71" s="40"/>
    </row>
    <row r="72" spans="1:19" ht="80" hidden="1" x14ac:dyDescent="0.55000000000000004">
      <c r="A72" s="32" t="s">
        <v>438</v>
      </c>
      <c r="B72" s="56" t="s">
        <v>2057</v>
      </c>
      <c r="C72" s="46" t="s">
        <v>2149</v>
      </c>
      <c r="D72" s="46" t="s">
        <v>2152</v>
      </c>
      <c r="E72" s="35"/>
      <c r="F72" s="57">
        <v>242799</v>
      </c>
      <c r="G72" s="58" t="s">
        <v>2169</v>
      </c>
      <c r="H72" s="38" t="s">
        <v>16</v>
      </c>
      <c r="I72" s="59" t="s">
        <v>16</v>
      </c>
      <c r="J72" s="49" t="s">
        <v>2170</v>
      </c>
      <c r="K72" s="45"/>
      <c r="L72" s="9">
        <v>46113</v>
      </c>
      <c r="M72" s="9"/>
      <c r="N72" s="9"/>
      <c r="O72" s="52"/>
      <c r="P72" s="40"/>
      <c r="Q72" s="40"/>
      <c r="R72" s="40"/>
      <c r="S72" s="40"/>
    </row>
    <row r="73" spans="1:19" ht="60" hidden="1" x14ac:dyDescent="0.55000000000000004">
      <c r="A73" s="32" t="s">
        <v>438</v>
      </c>
      <c r="B73" s="56" t="s">
        <v>2057</v>
      </c>
      <c r="C73" s="46" t="s">
        <v>2149</v>
      </c>
      <c r="D73" s="46" t="s">
        <v>2152</v>
      </c>
      <c r="E73" s="35"/>
      <c r="F73" s="36">
        <v>240553</v>
      </c>
      <c r="G73" s="37" t="s">
        <v>2171</v>
      </c>
      <c r="H73" s="38" t="s">
        <v>16</v>
      </c>
      <c r="I73" s="38" t="s">
        <v>16</v>
      </c>
      <c r="J73" s="34"/>
      <c r="K73" s="45"/>
      <c r="L73" s="9">
        <v>46113</v>
      </c>
      <c r="M73" s="9"/>
      <c r="N73" s="9"/>
      <c r="O73" s="52"/>
      <c r="P73" s="40"/>
      <c r="Q73" s="40"/>
      <c r="R73" s="40"/>
      <c r="S73" s="40"/>
    </row>
    <row r="74" spans="1:19" ht="80" hidden="1" x14ac:dyDescent="0.55000000000000004">
      <c r="A74" s="32" t="s">
        <v>438</v>
      </c>
      <c r="B74" s="56" t="s">
        <v>2057</v>
      </c>
      <c r="C74" s="46" t="s">
        <v>2149</v>
      </c>
      <c r="D74" s="46" t="s">
        <v>2152</v>
      </c>
      <c r="E74" s="35"/>
      <c r="F74" s="57">
        <v>240554</v>
      </c>
      <c r="G74" s="37" t="s">
        <v>2172</v>
      </c>
      <c r="H74" s="38" t="s">
        <v>16</v>
      </c>
      <c r="I74" s="38" t="s">
        <v>16</v>
      </c>
      <c r="J74" s="34"/>
      <c r="K74" s="45"/>
      <c r="L74" s="9">
        <v>46113</v>
      </c>
      <c r="M74" s="9"/>
      <c r="N74" s="9"/>
      <c r="O74" s="52"/>
      <c r="P74" s="40"/>
      <c r="Q74" s="40"/>
      <c r="R74" s="40"/>
      <c r="S74" s="40"/>
    </row>
    <row r="75" spans="1:19" ht="140" x14ac:dyDescent="0.55000000000000004">
      <c r="A75" s="161" t="s">
        <v>438</v>
      </c>
      <c r="B75" s="162" t="s">
        <v>2057</v>
      </c>
      <c r="C75" s="163" t="s">
        <v>2149</v>
      </c>
      <c r="D75" s="163" t="s">
        <v>2152</v>
      </c>
      <c r="E75" s="165"/>
      <c r="F75" s="166">
        <v>242800</v>
      </c>
      <c r="G75" s="173" t="s">
        <v>2173</v>
      </c>
      <c r="H75" s="167" t="s">
        <v>30</v>
      </c>
      <c r="I75" s="167" t="s">
        <v>30</v>
      </c>
      <c r="J75" s="164" t="s">
        <v>2154</v>
      </c>
      <c r="K75" s="168" t="s">
        <v>2174</v>
      </c>
      <c r="L75" s="72"/>
      <c r="M75" s="72"/>
      <c r="N75" s="72"/>
      <c r="O75" s="169" t="s">
        <v>2866</v>
      </c>
      <c r="P75" s="170"/>
      <c r="Q75" s="75"/>
      <c r="R75" s="170"/>
      <c r="S75" s="170"/>
    </row>
    <row r="76" spans="1:19" ht="60" x14ac:dyDescent="0.55000000000000004">
      <c r="A76" s="161" t="s">
        <v>438</v>
      </c>
      <c r="B76" s="162" t="s">
        <v>2057</v>
      </c>
      <c r="C76" s="163" t="s">
        <v>2149</v>
      </c>
      <c r="D76" s="163" t="s">
        <v>2152</v>
      </c>
      <c r="E76" s="165"/>
      <c r="F76" s="172">
        <v>240556</v>
      </c>
      <c r="G76" s="173" t="s">
        <v>2175</v>
      </c>
      <c r="H76" s="167" t="s">
        <v>30</v>
      </c>
      <c r="I76" s="167" t="s">
        <v>30</v>
      </c>
      <c r="J76" s="164"/>
      <c r="K76" s="171"/>
      <c r="L76" s="72"/>
      <c r="M76" s="72"/>
      <c r="N76" s="72"/>
      <c r="O76" s="169" t="s">
        <v>2868</v>
      </c>
      <c r="P76" s="170"/>
      <c r="Q76" s="75"/>
      <c r="R76" s="170"/>
      <c r="S76" s="170"/>
    </row>
    <row r="77" spans="1:19" ht="80" x14ac:dyDescent="0.55000000000000004">
      <c r="A77" s="161" t="s">
        <v>438</v>
      </c>
      <c r="B77" s="162" t="s">
        <v>2057</v>
      </c>
      <c r="C77" s="163" t="s">
        <v>2149</v>
      </c>
      <c r="D77" s="163" t="s">
        <v>2152</v>
      </c>
      <c r="E77" s="165"/>
      <c r="F77" s="166">
        <v>240557</v>
      </c>
      <c r="G77" s="173" t="s">
        <v>2176</v>
      </c>
      <c r="H77" s="167" t="s">
        <v>30</v>
      </c>
      <c r="I77" s="167" t="s">
        <v>30</v>
      </c>
      <c r="J77" s="164"/>
      <c r="K77" s="171"/>
      <c r="L77" s="72"/>
      <c r="M77" s="72"/>
      <c r="N77" s="72"/>
      <c r="O77" s="169" t="s">
        <v>2866</v>
      </c>
      <c r="P77" s="170"/>
      <c r="Q77" s="75"/>
      <c r="R77" s="170"/>
      <c r="S77" s="170"/>
    </row>
    <row r="78" spans="1:19" ht="80" x14ac:dyDescent="0.55000000000000004">
      <c r="A78" s="161" t="s">
        <v>438</v>
      </c>
      <c r="B78" s="162" t="s">
        <v>2057</v>
      </c>
      <c r="C78" s="163" t="s">
        <v>2149</v>
      </c>
      <c r="D78" s="163" t="s">
        <v>2152</v>
      </c>
      <c r="E78" s="165"/>
      <c r="F78" s="172">
        <v>240558</v>
      </c>
      <c r="G78" s="173" t="s">
        <v>2177</v>
      </c>
      <c r="H78" s="167" t="s">
        <v>30</v>
      </c>
      <c r="I78" s="167" t="s">
        <v>30</v>
      </c>
      <c r="J78" s="164"/>
      <c r="K78" s="171"/>
      <c r="L78" s="72"/>
      <c r="M78" s="72"/>
      <c r="N78" s="72"/>
      <c r="O78" s="169" t="s">
        <v>2866</v>
      </c>
      <c r="P78" s="170"/>
      <c r="Q78" s="75"/>
      <c r="R78" s="170"/>
      <c r="S78" s="170"/>
    </row>
    <row r="79" spans="1:19" ht="120" x14ac:dyDescent="0.55000000000000004">
      <c r="A79" s="161" t="s">
        <v>438</v>
      </c>
      <c r="B79" s="162" t="s">
        <v>2057</v>
      </c>
      <c r="C79" s="163" t="s">
        <v>2149</v>
      </c>
      <c r="D79" s="163" t="s">
        <v>2152</v>
      </c>
      <c r="E79" s="165"/>
      <c r="F79" s="166">
        <v>240559</v>
      </c>
      <c r="G79" s="173" t="s">
        <v>2178</v>
      </c>
      <c r="H79" s="167" t="s">
        <v>30</v>
      </c>
      <c r="I79" s="167" t="s">
        <v>30</v>
      </c>
      <c r="J79" s="164" t="s">
        <v>2179</v>
      </c>
      <c r="K79" s="171"/>
      <c r="L79" s="72"/>
      <c r="M79" s="72"/>
      <c r="N79" s="72"/>
      <c r="O79" s="169" t="s">
        <v>2866</v>
      </c>
      <c r="P79" s="170"/>
      <c r="Q79" s="75"/>
      <c r="R79" s="170"/>
      <c r="S79" s="170"/>
    </row>
    <row r="80" spans="1:19" ht="100" x14ac:dyDescent="0.55000000000000004">
      <c r="A80" s="161" t="s">
        <v>438</v>
      </c>
      <c r="B80" s="162" t="s">
        <v>2057</v>
      </c>
      <c r="C80" s="163" t="s">
        <v>2149</v>
      </c>
      <c r="D80" s="163" t="s">
        <v>2152</v>
      </c>
      <c r="E80" s="165"/>
      <c r="F80" s="172">
        <v>240560</v>
      </c>
      <c r="G80" s="173" t="s">
        <v>2180</v>
      </c>
      <c r="H80" s="167" t="s">
        <v>30</v>
      </c>
      <c r="I80" s="167" t="s">
        <v>30</v>
      </c>
      <c r="J80" s="164" t="s">
        <v>2181</v>
      </c>
      <c r="K80" s="171"/>
      <c r="L80" s="72"/>
      <c r="M80" s="72"/>
      <c r="N80" s="72"/>
      <c r="O80" s="169" t="s">
        <v>2866</v>
      </c>
      <c r="P80" s="170"/>
      <c r="Q80" s="75"/>
      <c r="R80" s="170"/>
      <c r="S80" s="170"/>
    </row>
    <row r="81" spans="1:19" ht="60" x14ac:dyDescent="0.55000000000000004">
      <c r="A81" s="161" t="s">
        <v>438</v>
      </c>
      <c r="B81" s="162" t="s">
        <v>2057</v>
      </c>
      <c r="C81" s="163" t="s">
        <v>2149</v>
      </c>
      <c r="D81" s="163" t="s">
        <v>2152</v>
      </c>
      <c r="E81" s="165"/>
      <c r="F81" s="166">
        <v>240561</v>
      </c>
      <c r="G81" s="173" t="s">
        <v>2182</v>
      </c>
      <c r="H81" s="167" t="s">
        <v>30</v>
      </c>
      <c r="I81" s="167" t="s">
        <v>30</v>
      </c>
      <c r="J81" s="164"/>
      <c r="K81" s="171"/>
      <c r="L81" s="72"/>
      <c r="M81" s="72"/>
      <c r="N81" s="72"/>
      <c r="O81" s="169" t="s">
        <v>2866</v>
      </c>
      <c r="P81" s="170"/>
      <c r="Q81" s="75"/>
      <c r="R81" s="170"/>
      <c r="S81" s="170"/>
    </row>
    <row r="82" spans="1:19" ht="80" x14ac:dyDescent="0.55000000000000004">
      <c r="A82" s="161" t="s">
        <v>438</v>
      </c>
      <c r="B82" s="162" t="s">
        <v>2057</v>
      </c>
      <c r="C82" s="163" t="s">
        <v>2149</v>
      </c>
      <c r="D82" s="164" t="s">
        <v>2152</v>
      </c>
      <c r="E82" s="165"/>
      <c r="F82" s="166">
        <v>242215</v>
      </c>
      <c r="G82" s="164" t="s">
        <v>2183</v>
      </c>
      <c r="H82" s="167" t="s">
        <v>30</v>
      </c>
      <c r="I82" s="167" t="s">
        <v>30</v>
      </c>
      <c r="J82" s="164"/>
      <c r="K82" s="171"/>
      <c r="L82" s="72"/>
      <c r="M82" s="72"/>
      <c r="N82" s="72"/>
      <c r="O82" s="169" t="s">
        <v>2866</v>
      </c>
      <c r="P82" s="170"/>
      <c r="Q82" s="75"/>
      <c r="R82" s="170"/>
      <c r="S82" s="170"/>
    </row>
    <row r="83" spans="1:19" ht="100" hidden="1" x14ac:dyDescent="0.55000000000000004">
      <c r="A83" s="32" t="s">
        <v>438</v>
      </c>
      <c r="B83" s="56" t="s">
        <v>2057</v>
      </c>
      <c r="C83" s="46" t="s">
        <v>2149</v>
      </c>
      <c r="D83" s="34" t="s">
        <v>2152</v>
      </c>
      <c r="E83" s="35"/>
      <c r="F83" s="36">
        <v>242216</v>
      </c>
      <c r="G83" s="34" t="s">
        <v>2184</v>
      </c>
      <c r="H83" s="38" t="s">
        <v>16</v>
      </c>
      <c r="I83" s="41" t="s">
        <v>37</v>
      </c>
      <c r="J83" s="34"/>
      <c r="K83" s="45"/>
      <c r="L83" s="9">
        <v>46113</v>
      </c>
      <c r="M83" s="9"/>
      <c r="N83" s="9"/>
      <c r="O83" s="52"/>
      <c r="P83" s="40"/>
      <c r="Q83" s="40"/>
      <c r="R83" s="40"/>
      <c r="S83" s="40"/>
    </row>
    <row r="84" spans="1:19" ht="100" hidden="1" x14ac:dyDescent="0.55000000000000004">
      <c r="A84" s="32" t="s">
        <v>438</v>
      </c>
      <c r="B84" s="56" t="s">
        <v>2057</v>
      </c>
      <c r="C84" s="46" t="s">
        <v>2149</v>
      </c>
      <c r="D84" s="34" t="s">
        <v>2152</v>
      </c>
      <c r="E84" s="35"/>
      <c r="F84" s="36">
        <v>242217</v>
      </c>
      <c r="G84" s="34" t="s">
        <v>2185</v>
      </c>
      <c r="H84" s="38" t="s">
        <v>16</v>
      </c>
      <c r="I84" s="41" t="s">
        <v>37</v>
      </c>
      <c r="J84" s="34"/>
      <c r="K84" s="45"/>
      <c r="L84" s="9">
        <v>46113</v>
      </c>
      <c r="M84" s="9"/>
      <c r="N84" s="9"/>
      <c r="O84" s="52"/>
      <c r="P84" s="40"/>
      <c r="Q84" s="40"/>
      <c r="R84" s="40"/>
      <c r="S84" s="40"/>
    </row>
    <row r="85" spans="1:19" ht="100" hidden="1" x14ac:dyDescent="0.55000000000000004">
      <c r="A85" s="32" t="s">
        <v>438</v>
      </c>
      <c r="B85" s="56" t="s">
        <v>2057</v>
      </c>
      <c r="C85" s="46" t="s">
        <v>2149</v>
      </c>
      <c r="D85" s="34" t="s">
        <v>2152</v>
      </c>
      <c r="E85" s="35"/>
      <c r="F85" s="36">
        <v>242218</v>
      </c>
      <c r="G85" s="34" t="s">
        <v>2186</v>
      </c>
      <c r="H85" s="38" t="s">
        <v>16</v>
      </c>
      <c r="I85" s="41" t="s">
        <v>37</v>
      </c>
      <c r="J85" s="34"/>
      <c r="K85" s="45"/>
      <c r="L85" s="9">
        <v>46113</v>
      </c>
      <c r="M85" s="9"/>
      <c r="N85" s="9"/>
      <c r="O85" s="52"/>
      <c r="P85" s="40"/>
      <c r="Q85" s="40"/>
      <c r="R85" s="40"/>
      <c r="S85" s="40"/>
    </row>
    <row r="86" spans="1:19" ht="100" hidden="1" x14ac:dyDescent="0.55000000000000004">
      <c r="A86" s="32" t="s">
        <v>438</v>
      </c>
      <c r="B86" s="56" t="s">
        <v>2057</v>
      </c>
      <c r="C86" s="46" t="s">
        <v>2149</v>
      </c>
      <c r="D86" s="34" t="s">
        <v>2152</v>
      </c>
      <c r="E86" s="35"/>
      <c r="F86" s="36">
        <v>242219</v>
      </c>
      <c r="G86" s="34" t="s">
        <v>2187</v>
      </c>
      <c r="H86" s="38" t="s">
        <v>16</v>
      </c>
      <c r="I86" s="41" t="s">
        <v>37</v>
      </c>
      <c r="J86" s="34"/>
      <c r="K86" s="45"/>
      <c r="L86" s="9">
        <v>46113</v>
      </c>
      <c r="M86" s="9"/>
      <c r="N86" s="9"/>
      <c r="O86" s="52"/>
      <c r="P86" s="40"/>
      <c r="Q86" s="40"/>
      <c r="R86" s="40"/>
      <c r="S86" s="40"/>
    </row>
    <row r="87" spans="1:19" ht="100" hidden="1" x14ac:dyDescent="0.55000000000000004">
      <c r="A87" s="32" t="s">
        <v>438</v>
      </c>
      <c r="B87" s="56" t="s">
        <v>2057</v>
      </c>
      <c r="C87" s="46" t="s">
        <v>2149</v>
      </c>
      <c r="D87" s="34" t="s">
        <v>2152</v>
      </c>
      <c r="E87" s="50" t="s">
        <v>414</v>
      </c>
      <c r="F87" s="36">
        <v>242220</v>
      </c>
      <c r="G87" s="34" t="s">
        <v>2188</v>
      </c>
      <c r="H87" s="38" t="s">
        <v>16</v>
      </c>
      <c r="I87" s="38" t="s">
        <v>16</v>
      </c>
      <c r="J87" s="34"/>
      <c r="K87" s="45"/>
      <c r="L87" s="9">
        <v>46113</v>
      </c>
      <c r="M87" s="9" t="s">
        <v>399</v>
      </c>
      <c r="N87" s="18" t="s">
        <v>2189</v>
      </c>
      <c r="O87" s="52"/>
      <c r="P87" s="40"/>
      <c r="Q87" s="40"/>
      <c r="R87" s="40"/>
      <c r="S87" s="40"/>
    </row>
    <row r="88" spans="1:19" ht="60" hidden="1" x14ac:dyDescent="0.55000000000000004">
      <c r="A88" s="32" t="s">
        <v>438</v>
      </c>
      <c r="B88" s="56" t="s">
        <v>2057</v>
      </c>
      <c r="C88" s="46" t="s">
        <v>2149</v>
      </c>
      <c r="D88" s="46" t="s">
        <v>2152</v>
      </c>
      <c r="E88" s="35"/>
      <c r="F88" s="57">
        <v>240562</v>
      </c>
      <c r="G88" s="39" t="s">
        <v>2190</v>
      </c>
      <c r="H88" s="38" t="s">
        <v>16</v>
      </c>
      <c r="I88" s="38" t="s">
        <v>16</v>
      </c>
      <c r="J88" s="39"/>
      <c r="K88" s="45"/>
      <c r="L88" s="9">
        <v>46113</v>
      </c>
      <c r="M88" s="9"/>
      <c r="N88" s="9"/>
      <c r="O88" s="52"/>
      <c r="P88" s="40"/>
      <c r="Q88" s="40"/>
      <c r="R88" s="40"/>
      <c r="S88" s="40"/>
    </row>
    <row r="89" spans="1:19" ht="80" x14ac:dyDescent="0.55000000000000004">
      <c r="A89" s="161" t="s">
        <v>438</v>
      </c>
      <c r="B89" s="162" t="s">
        <v>2057</v>
      </c>
      <c r="C89" s="163" t="s">
        <v>2149</v>
      </c>
      <c r="D89" s="164" t="s">
        <v>2152</v>
      </c>
      <c r="E89" s="165"/>
      <c r="F89" s="166">
        <v>242801</v>
      </c>
      <c r="G89" s="164" t="s">
        <v>2191</v>
      </c>
      <c r="H89" s="167" t="s">
        <v>30</v>
      </c>
      <c r="I89" s="167" t="s">
        <v>30</v>
      </c>
      <c r="J89" s="164" t="s">
        <v>2192</v>
      </c>
      <c r="K89" s="168" t="s">
        <v>2193</v>
      </c>
      <c r="L89" s="72"/>
      <c r="M89" s="72"/>
      <c r="N89" s="72"/>
      <c r="O89" s="169" t="s">
        <v>2866</v>
      </c>
      <c r="P89" s="170"/>
      <c r="Q89" s="75"/>
      <c r="R89" s="170"/>
      <c r="S89" s="170"/>
    </row>
    <row r="90" spans="1:19" ht="60" x14ac:dyDescent="0.55000000000000004">
      <c r="A90" s="161" t="s">
        <v>438</v>
      </c>
      <c r="B90" s="162" t="s">
        <v>2057</v>
      </c>
      <c r="C90" s="163" t="s">
        <v>2149</v>
      </c>
      <c r="D90" s="164" t="s">
        <v>2152</v>
      </c>
      <c r="E90" s="165"/>
      <c r="F90" s="166">
        <v>242222</v>
      </c>
      <c r="G90" s="164" t="s">
        <v>2194</v>
      </c>
      <c r="H90" s="167" t="s">
        <v>30</v>
      </c>
      <c r="I90" s="167" t="s">
        <v>30</v>
      </c>
      <c r="J90" s="164"/>
      <c r="K90" s="171"/>
      <c r="L90" s="72"/>
      <c r="M90" s="72"/>
      <c r="N90" s="72"/>
      <c r="O90" s="169" t="s">
        <v>2866</v>
      </c>
      <c r="P90" s="170"/>
      <c r="Q90" s="75"/>
      <c r="R90" s="170"/>
      <c r="S90" s="170"/>
    </row>
    <row r="91" spans="1:19" ht="80" hidden="1" x14ac:dyDescent="0.55000000000000004">
      <c r="A91" s="32" t="s">
        <v>438</v>
      </c>
      <c r="B91" s="56" t="s">
        <v>2057</v>
      </c>
      <c r="C91" s="46" t="s">
        <v>2149</v>
      </c>
      <c r="D91" s="34" t="s">
        <v>2195</v>
      </c>
      <c r="E91" s="35"/>
      <c r="F91" s="36">
        <v>240563</v>
      </c>
      <c r="G91" s="33" t="s">
        <v>2196</v>
      </c>
      <c r="H91" s="38" t="s">
        <v>16</v>
      </c>
      <c r="I91" s="38" t="s">
        <v>16</v>
      </c>
      <c r="J91" s="33" t="s">
        <v>2197</v>
      </c>
      <c r="K91" s="45"/>
      <c r="L91" s="9">
        <v>46113</v>
      </c>
      <c r="M91" s="9"/>
      <c r="N91" s="9"/>
      <c r="O91" s="52"/>
      <c r="P91" s="40"/>
      <c r="Q91" s="40"/>
      <c r="R91" s="40"/>
      <c r="S91" s="40"/>
    </row>
    <row r="92" spans="1:19" ht="80" x14ac:dyDescent="0.55000000000000004">
      <c r="A92" s="161" t="s">
        <v>438</v>
      </c>
      <c r="B92" s="162" t="s">
        <v>2057</v>
      </c>
      <c r="C92" s="163" t="s">
        <v>2149</v>
      </c>
      <c r="D92" s="164" t="s">
        <v>2195</v>
      </c>
      <c r="E92" s="165"/>
      <c r="F92" s="172">
        <v>240564</v>
      </c>
      <c r="G92" s="175" t="s">
        <v>2198</v>
      </c>
      <c r="H92" s="167" t="s">
        <v>30</v>
      </c>
      <c r="I92" s="167" t="s">
        <v>30</v>
      </c>
      <c r="J92" s="175" t="s">
        <v>2199</v>
      </c>
      <c r="K92" s="171"/>
      <c r="L92" s="72"/>
      <c r="M92" s="72"/>
      <c r="N92" s="72"/>
      <c r="O92" s="169" t="s">
        <v>2866</v>
      </c>
      <c r="P92" s="170"/>
      <c r="Q92" s="75"/>
      <c r="R92" s="170"/>
      <c r="S92" s="170"/>
    </row>
    <row r="93" spans="1:19" ht="80" hidden="1" x14ac:dyDescent="0.55000000000000004">
      <c r="A93" s="32" t="s">
        <v>438</v>
      </c>
      <c r="B93" s="56" t="s">
        <v>2057</v>
      </c>
      <c r="C93" s="46" t="s">
        <v>2149</v>
      </c>
      <c r="D93" s="34" t="s">
        <v>2200</v>
      </c>
      <c r="E93" s="35"/>
      <c r="F93" s="36">
        <v>240565</v>
      </c>
      <c r="G93" s="34" t="s">
        <v>2201</v>
      </c>
      <c r="H93" s="38" t="s">
        <v>16</v>
      </c>
      <c r="I93" s="38" t="s">
        <v>16</v>
      </c>
      <c r="J93" s="34"/>
      <c r="K93" s="45"/>
      <c r="L93" s="9">
        <v>46113</v>
      </c>
      <c r="M93" s="9"/>
      <c r="N93" s="9"/>
      <c r="O93" s="52"/>
      <c r="P93" s="40"/>
      <c r="Q93" s="40"/>
      <c r="R93" s="40"/>
      <c r="S93" s="40"/>
    </row>
    <row r="94" spans="1:19" ht="80" x14ac:dyDescent="0.55000000000000004">
      <c r="A94" s="161" t="s">
        <v>438</v>
      </c>
      <c r="B94" s="162" t="s">
        <v>2057</v>
      </c>
      <c r="C94" s="163" t="s">
        <v>2149</v>
      </c>
      <c r="D94" s="164" t="s">
        <v>2200</v>
      </c>
      <c r="E94" s="165"/>
      <c r="F94" s="172">
        <v>240566</v>
      </c>
      <c r="G94" s="164" t="s">
        <v>2202</v>
      </c>
      <c r="H94" s="167" t="s">
        <v>30</v>
      </c>
      <c r="I94" s="167" t="s">
        <v>30</v>
      </c>
      <c r="J94" s="164" t="s">
        <v>2199</v>
      </c>
      <c r="K94" s="171"/>
      <c r="L94" s="72"/>
      <c r="M94" s="72"/>
      <c r="N94" s="72"/>
      <c r="O94" s="169" t="s">
        <v>2866</v>
      </c>
      <c r="P94" s="170"/>
      <c r="Q94" s="75"/>
      <c r="R94" s="170"/>
      <c r="S94" s="170"/>
    </row>
    <row r="95" spans="1:19" ht="100" hidden="1" x14ac:dyDescent="0.55000000000000004">
      <c r="A95" s="32" t="s">
        <v>438</v>
      </c>
      <c r="B95" s="56" t="s">
        <v>2057</v>
      </c>
      <c r="C95" s="46" t="s">
        <v>2149</v>
      </c>
      <c r="D95" s="34" t="s">
        <v>2203</v>
      </c>
      <c r="E95" s="35"/>
      <c r="F95" s="36">
        <v>240567</v>
      </c>
      <c r="G95" s="34" t="s">
        <v>2204</v>
      </c>
      <c r="H95" s="38" t="s">
        <v>16</v>
      </c>
      <c r="I95" s="38" t="s">
        <v>16</v>
      </c>
      <c r="J95" s="34"/>
      <c r="K95" s="45"/>
      <c r="L95" s="9">
        <v>46113</v>
      </c>
      <c r="M95" s="9"/>
      <c r="N95" s="9"/>
      <c r="O95" s="52"/>
      <c r="P95" s="40"/>
      <c r="Q95" s="40"/>
      <c r="R95" s="40"/>
      <c r="S95" s="40"/>
    </row>
    <row r="96" spans="1:19" ht="80" hidden="1" x14ac:dyDescent="0.55000000000000004">
      <c r="A96" s="32" t="s">
        <v>438</v>
      </c>
      <c r="B96" s="56" t="s">
        <v>2057</v>
      </c>
      <c r="C96" s="46" t="s">
        <v>2149</v>
      </c>
      <c r="D96" s="34" t="s">
        <v>2203</v>
      </c>
      <c r="E96" s="35"/>
      <c r="F96" s="57">
        <v>240568</v>
      </c>
      <c r="G96" s="34" t="s">
        <v>2205</v>
      </c>
      <c r="H96" s="38" t="s">
        <v>16</v>
      </c>
      <c r="I96" s="38" t="s">
        <v>16</v>
      </c>
      <c r="J96" s="34"/>
      <c r="K96" s="45"/>
      <c r="L96" s="9">
        <v>46113</v>
      </c>
      <c r="M96" s="9"/>
      <c r="N96" s="9"/>
      <c r="O96" s="52"/>
      <c r="P96" s="40"/>
      <c r="Q96" s="40"/>
      <c r="R96" s="40"/>
      <c r="S96" s="40"/>
    </row>
    <row r="97" spans="1:19" ht="80" x14ac:dyDescent="0.55000000000000004">
      <c r="A97" s="161" t="s">
        <v>438</v>
      </c>
      <c r="B97" s="162" t="s">
        <v>2057</v>
      </c>
      <c r="C97" s="163" t="s">
        <v>2149</v>
      </c>
      <c r="D97" s="164" t="s">
        <v>2206</v>
      </c>
      <c r="E97" s="165"/>
      <c r="F97" s="166">
        <v>240569</v>
      </c>
      <c r="G97" s="164" t="s">
        <v>2207</v>
      </c>
      <c r="H97" s="167" t="s">
        <v>30</v>
      </c>
      <c r="I97" s="167" t="s">
        <v>30</v>
      </c>
      <c r="J97" s="164" t="s">
        <v>2199</v>
      </c>
      <c r="K97" s="171"/>
      <c r="L97" s="72"/>
      <c r="M97" s="72"/>
      <c r="N97" s="72"/>
      <c r="O97" s="169" t="s">
        <v>2866</v>
      </c>
      <c r="P97" s="170"/>
      <c r="Q97" s="75"/>
      <c r="R97" s="170"/>
      <c r="S97" s="170"/>
    </row>
    <row r="98" spans="1:19" ht="80" x14ac:dyDescent="0.55000000000000004">
      <c r="A98" s="161" t="s">
        <v>438</v>
      </c>
      <c r="B98" s="162" t="s">
        <v>2057</v>
      </c>
      <c r="C98" s="163" t="s">
        <v>2149</v>
      </c>
      <c r="D98" s="164" t="s">
        <v>2206</v>
      </c>
      <c r="E98" s="165"/>
      <c r="F98" s="172">
        <v>240570</v>
      </c>
      <c r="G98" s="164" t="s">
        <v>2208</v>
      </c>
      <c r="H98" s="167" t="s">
        <v>30</v>
      </c>
      <c r="I98" s="167" t="s">
        <v>30</v>
      </c>
      <c r="J98" s="164"/>
      <c r="K98" s="171"/>
      <c r="L98" s="72"/>
      <c r="M98" s="72"/>
      <c r="N98" s="72"/>
      <c r="O98" s="169" t="s">
        <v>2866</v>
      </c>
      <c r="P98" s="170"/>
      <c r="Q98" s="75"/>
      <c r="R98" s="170"/>
      <c r="S98" s="170"/>
    </row>
    <row r="99" spans="1:19" ht="80" x14ac:dyDescent="0.55000000000000004">
      <c r="A99" s="161" t="s">
        <v>438</v>
      </c>
      <c r="B99" s="162" t="s">
        <v>2057</v>
      </c>
      <c r="C99" s="163" t="s">
        <v>2149</v>
      </c>
      <c r="D99" s="164" t="s">
        <v>2206</v>
      </c>
      <c r="E99" s="165"/>
      <c r="F99" s="166">
        <v>240571</v>
      </c>
      <c r="G99" s="164" t="s">
        <v>2209</v>
      </c>
      <c r="H99" s="167" t="s">
        <v>30</v>
      </c>
      <c r="I99" s="167" t="s">
        <v>30</v>
      </c>
      <c r="J99" s="164"/>
      <c r="K99" s="171"/>
      <c r="L99" s="72"/>
      <c r="M99" s="72"/>
      <c r="N99" s="72"/>
      <c r="O99" s="169" t="s">
        <v>2866</v>
      </c>
      <c r="P99" s="170"/>
      <c r="Q99" s="75"/>
      <c r="R99" s="170"/>
      <c r="S99" s="170"/>
    </row>
    <row r="100" spans="1:19" ht="80" hidden="1" x14ac:dyDescent="0.55000000000000004">
      <c r="A100" s="32" t="s">
        <v>438</v>
      </c>
      <c r="B100" s="56" t="s">
        <v>2057</v>
      </c>
      <c r="C100" s="46" t="s">
        <v>2149</v>
      </c>
      <c r="D100" s="46" t="s">
        <v>2210</v>
      </c>
      <c r="E100" s="35"/>
      <c r="F100" s="57">
        <v>240572</v>
      </c>
      <c r="G100" s="34" t="s">
        <v>2211</v>
      </c>
      <c r="H100" s="38" t="s">
        <v>16</v>
      </c>
      <c r="I100" s="38" t="s">
        <v>16</v>
      </c>
      <c r="J100" s="34"/>
      <c r="K100" s="45"/>
      <c r="L100" s="9">
        <v>46113</v>
      </c>
      <c r="M100" s="9"/>
      <c r="N100" s="9"/>
      <c r="O100" s="52"/>
      <c r="P100" s="40"/>
      <c r="Q100" s="40"/>
      <c r="R100" s="40"/>
      <c r="S100" s="40"/>
    </row>
    <row r="101" spans="1:19" ht="160" hidden="1" x14ac:dyDescent="0.55000000000000004">
      <c r="A101" s="32" t="s">
        <v>438</v>
      </c>
      <c r="B101" s="56" t="s">
        <v>2057</v>
      </c>
      <c r="C101" s="46" t="s">
        <v>2149</v>
      </c>
      <c r="D101" s="46" t="s">
        <v>2210</v>
      </c>
      <c r="E101" s="35"/>
      <c r="F101" s="36">
        <v>240573</v>
      </c>
      <c r="G101" s="34" t="s">
        <v>2212</v>
      </c>
      <c r="H101" s="38" t="s">
        <v>16</v>
      </c>
      <c r="I101" s="38" t="s">
        <v>16</v>
      </c>
      <c r="J101" s="34"/>
      <c r="K101" s="45"/>
      <c r="L101" s="9">
        <v>46113</v>
      </c>
      <c r="M101" s="9" t="s">
        <v>399</v>
      </c>
      <c r="N101" s="18" t="s">
        <v>2213</v>
      </c>
      <c r="O101" s="52"/>
      <c r="P101" s="40"/>
      <c r="Q101" s="40"/>
      <c r="R101" s="40"/>
      <c r="S101" s="40"/>
    </row>
    <row r="102" spans="1:19" ht="80" hidden="1" x14ac:dyDescent="0.55000000000000004">
      <c r="A102" s="32" t="s">
        <v>438</v>
      </c>
      <c r="B102" s="56" t="s">
        <v>2057</v>
      </c>
      <c r="C102" s="46" t="s">
        <v>2149</v>
      </c>
      <c r="D102" s="46" t="s">
        <v>2214</v>
      </c>
      <c r="E102" s="35"/>
      <c r="F102" s="57">
        <v>240574</v>
      </c>
      <c r="G102" s="34" t="s">
        <v>2215</v>
      </c>
      <c r="H102" s="38" t="s">
        <v>16</v>
      </c>
      <c r="I102" s="38" t="s">
        <v>16</v>
      </c>
      <c r="J102" s="34"/>
      <c r="K102" s="45"/>
      <c r="L102" s="9">
        <v>46113</v>
      </c>
      <c r="M102" s="9"/>
      <c r="N102" s="9"/>
      <c r="O102" s="52"/>
      <c r="P102" s="40"/>
      <c r="Q102" s="40"/>
      <c r="R102" s="40"/>
      <c r="S102" s="40"/>
    </row>
    <row r="103" spans="1:19" ht="80" x14ac:dyDescent="0.55000000000000004">
      <c r="A103" s="161" t="s">
        <v>438</v>
      </c>
      <c r="B103" s="162" t="s">
        <v>2057</v>
      </c>
      <c r="C103" s="163" t="s">
        <v>2149</v>
      </c>
      <c r="D103" s="163" t="s">
        <v>2214</v>
      </c>
      <c r="E103" s="165"/>
      <c r="F103" s="166">
        <v>240575</v>
      </c>
      <c r="G103" s="164" t="s">
        <v>2216</v>
      </c>
      <c r="H103" s="167" t="s">
        <v>30</v>
      </c>
      <c r="I103" s="167" t="s">
        <v>30</v>
      </c>
      <c r="J103" s="164" t="s">
        <v>2199</v>
      </c>
      <c r="K103" s="171"/>
      <c r="L103" s="72"/>
      <c r="M103" s="72"/>
      <c r="N103" s="72"/>
      <c r="O103" s="169" t="s">
        <v>2866</v>
      </c>
      <c r="P103" s="170"/>
      <c r="Q103" s="75"/>
      <c r="R103" s="170"/>
      <c r="S103" s="170"/>
    </row>
    <row r="104" spans="1:19" ht="100" x14ac:dyDescent="0.55000000000000004">
      <c r="A104" s="161" t="s">
        <v>438</v>
      </c>
      <c r="B104" s="162" t="s">
        <v>2057</v>
      </c>
      <c r="C104" s="163" t="s">
        <v>2149</v>
      </c>
      <c r="D104" s="163" t="s">
        <v>2214</v>
      </c>
      <c r="E104" s="165"/>
      <c r="F104" s="172">
        <v>240576</v>
      </c>
      <c r="G104" s="164" t="s">
        <v>2217</v>
      </c>
      <c r="H104" s="167" t="s">
        <v>30</v>
      </c>
      <c r="I104" s="167" t="s">
        <v>30</v>
      </c>
      <c r="J104" s="164" t="s">
        <v>2218</v>
      </c>
      <c r="K104" s="171"/>
      <c r="L104" s="72"/>
      <c r="M104" s="72"/>
      <c r="N104" s="72"/>
      <c r="O104" s="169" t="s">
        <v>2866</v>
      </c>
      <c r="P104" s="170"/>
      <c r="Q104" s="75"/>
      <c r="R104" s="170"/>
      <c r="S104" s="170"/>
    </row>
    <row r="105" spans="1:19" ht="120" hidden="1" x14ac:dyDescent="0.55000000000000004">
      <c r="A105" s="32" t="s">
        <v>438</v>
      </c>
      <c r="B105" s="56" t="s">
        <v>2057</v>
      </c>
      <c r="C105" s="46" t="s">
        <v>2149</v>
      </c>
      <c r="D105" s="46" t="s">
        <v>2214</v>
      </c>
      <c r="E105" s="35"/>
      <c r="F105" s="36">
        <v>240577</v>
      </c>
      <c r="G105" s="34" t="s">
        <v>2219</v>
      </c>
      <c r="H105" s="38" t="s">
        <v>16</v>
      </c>
      <c r="I105" s="38" t="s">
        <v>16</v>
      </c>
      <c r="J105" s="34"/>
      <c r="K105" s="45"/>
      <c r="L105" s="9">
        <v>46113</v>
      </c>
      <c r="M105" s="9"/>
      <c r="N105" s="9"/>
      <c r="O105" s="52"/>
      <c r="P105" s="40"/>
      <c r="Q105" s="40"/>
      <c r="R105" s="40"/>
      <c r="S105" s="40"/>
    </row>
    <row r="106" spans="1:19" ht="100" x14ac:dyDescent="0.55000000000000004">
      <c r="A106" s="161" t="s">
        <v>438</v>
      </c>
      <c r="B106" s="162" t="s">
        <v>2057</v>
      </c>
      <c r="C106" s="163" t="s">
        <v>2149</v>
      </c>
      <c r="D106" s="163" t="s">
        <v>2214</v>
      </c>
      <c r="E106" s="165"/>
      <c r="F106" s="172">
        <v>240578</v>
      </c>
      <c r="G106" s="164" t="s">
        <v>2220</v>
      </c>
      <c r="H106" s="167" t="s">
        <v>30</v>
      </c>
      <c r="I106" s="167" t="s">
        <v>30</v>
      </c>
      <c r="J106" s="164" t="s">
        <v>2199</v>
      </c>
      <c r="K106" s="171"/>
      <c r="L106" s="72"/>
      <c r="M106" s="72"/>
      <c r="N106" s="72"/>
      <c r="O106" s="169" t="s">
        <v>2866</v>
      </c>
      <c r="P106" s="170"/>
      <c r="Q106" s="75"/>
      <c r="R106" s="170"/>
      <c r="S106" s="170"/>
    </row>
    <row r="107" spans="1:19" ht="160" x14ac:dyDescent="0.55000000000000004">
      <c r="A107" s="161" t="s">
        <v>438</v>
      </c>
      <c r="B107" s="162" t="s">
        <v>2057</v>
      </c>
      <c r="C107" s="163" t="s">
        <v>2149</v>
      </c>
      <c r="D107" s="163" t="s">
        <v>2214</v>
      </c>
      <c r="E107" s="165"/>
      <c r="F107" s="166">
        <v>240579</v>
      </c>
      <c r="G107" s="164" t="s">
        <v>2221</v>
      </c>
      <c r="H107" s="167" t="s">
        <v>30</v>
      </c>
      <c r="I107" s="167" t="s">
        <v>30</v>
      </c>
      <c r="J107" s="164" t="s">
        <v>2222</v>
      </c>
      <c r="K107" s="171"/>
      <c r="L107" s="72"/>
      <c r="M107" s="72"/>
      <c r="N107" s="72"/>
      <c r="O107" s="169" t="s">
        <v>2866</v>
      </c>
      <c r="P107" s="170"/>
      <c r="Q107" s="75"/>
      <c r="R107" s="170"/>
      <c r="S107" s="170"/>
    </row>
    <row r="108" spans="1:19" ht="100" hidden="1" x14ac:dyDescent="0.55000000000000004">
      <c r="A108" s="32" t="s">
        <v>438</v>
      </c>
      <c r="B108" s="56" t="s">
        <v>2057</v>
      </c>
      <c r="C108" s="46" t="s">
        <v>2149</v>
      </c>
      <c r="D108" s="34" t="s">
        <v>2223</v>
      </c>
      <c r="E108" s="35"/>
      <c r="F108" s="57">
        <v>240580</v>
      </c>
      <c r="G108" s="33" t="s">
        <v>2224</v>
      </c>
      <c r="H108" s="38" t="s">
        <v>16</v>
      </c>
      <c r="I108" s="38" t="s">
        <v>16</v>
      </c>
      <c r="J108" s="33"/>
      <c r="K108" s="45"/>
      <c r="L108" s="9">
        <v>46113</v>
      </c>
      <c r="M108" s="9"/>
      <c r="N108" s="9"/>
      <c r="O108" s="52"/>
      <c r="P108" s="40"/>
      <c r="Q108" s="40"/>
      <c r="R108" s="40"/>
      <c r="S108" s="40"/>
    </row>
    <row r="109" spans="1:19" ht="100" hidden="1" x14ac:dyDescent="0.55000000000000004">
      <c r="A109" s="32" t="s">
        <v>438</v>
      </c>
      <c r="B109" s="56" t="s">
        <v>2057</v>
      </c>
      <c r="C109" s="46" t="s">
        <v>2149</v>
      </c>
      <c r="D109" s="34" t="s">
        <v>2223</v>
      </c>
      <c r="E109" s="35"/>
      <c r="F109" s="36">
        <v>240581</v>
      </c>
      <c r="G109" s="33" t="s">
        <v>2225</v>
      </c>
      <c r="H109" s="38" t="s">
        <v>16</v>
      </c>
      <c r="I109" s="38" t="s">
        <v>16</v>
      </c>
      <c r="J109" s="33"/>
      <c r="K109" s="45"/>
      <c r="L109" s="9">
        <v>46113</v>
      </c>
      <c r="M109" s="9"/>
      <c r="N109" s="9"/>
      <c r="O109" s="52"/>
      <c r="P109" s="40"/>
      <c r="Q109" s="40"/>
      <c r="R109" s="40"/>
      <c r="S109" s="40"/>
    </row>
    <row r="110" spans="1:19" ht="100" x14ac:dyDescent="0.55000000000000004">
      <c r="A110" s="161" t="s">
        <v>438</v>
      </c>
      <c r="B110" s="162" t="s">
        <v>2057</v>
      </c>
      <c r="C110" s="163" t="s">
        <v>2149</v>
      </c>
      <c r="D110" s="164" t="s">
        <v>2226</v>
      </c>
      <c r="E110" s="165"/>
      <c r="F110" s="172">
        <v>240582</v>
      </c>
      <c r="G110" s="175" t="s">
        <v>2227</v>
      </c>
      <c r="H110" s="167" t="s">
        <v>30</v>
      </c>
      <c r="I110" s="167" t="s">
        <v>30</v>
      </c>
      <c r="J110" s="175" t="s">
        <v>2199</v>
      </c>
      <c r="K110" s="171"/>
      <c r="L110" s="72"/>
      <c r="M110" s="72"/>
      <c r="N110" s="72"/>
      <c r="O110" s="169" t="s">
        <v>2866</v>
      </c>
      <c r="P110" s="170"/>
      <c r="Q110" s="75"/>
      <c r="R110" s="170"/>
      <c r="S110" s="170"/>
    </row>
    <row r="111" spans="1:19" ht="80" hidden="1" x14ac:dyDescent="0.55000000000000004">
      <c r="A111" s="32" t="s">
        <v>438</v>
      </c>
      <c r="B111" s="56" t="s">
        <v>2057</v>
      </c>
      <c r="C111" s="46" t="s">
        <v>2149</v>
      </c>
      <c r="D111" s="34" t="s">
        <v>2228</v>
      </c>
      <c r="E111" s="35"/>
      <c r="F111" s="36">
        <v>240583</v>
      </c>
      <c r="G111" s="39" t="s">
        <v>2229</v>
      </c>
      <c r="H111" s="38" t="s">
        <v>16</v>
      </c>
      <c r="I111" s="38" t="s">
        <v>16</v>
      </c>
      <c r="J111" s="39"/>
      <c r="K111" s="45"/>
      <c r="L111" s="9">
        <v>46113</v>
      </c>
      <c r="M111" s="9"/>
      <c r="N111" s="9"/>
      <c r="O111" s="52"/>
      <c r="P111" s="40"/>
      <c r="Q111" s="40"/>
      <c r="R111" s="40"/>
      <c r="S111" s="40"/>
    </row>
    <row r="112" spans="1:19" ht="140" x14ac:dyDescent="0.55000000000000004">
      <c r="A112" s="161" t="s">
        <v>438</v>
      </c>
      <c r="B112" s="162" t="s">
        <v>2057</v>
      </c>
      <c r="C112" s="163" t="s">
        <v>2149</v>
      </c>
      <c r="D112" s="164" t="s">
        <v>2230</v>
      </c>
      <c r="E112" s="165"/>
      <c r="F112" s="172">
        <v>240584</v>
      </c>
      <c r="G112" s="164" t="s">
        <v>2231</v>
      </c>
      <c r="H112" s="167" t="s">
        <v>30</v>
      </c>
      <c r="I112" s="167" t="s">
        <v>30</v>
      </c>
      <c r="J112" s="164" t="s">
        <v>2232</v>
      </c>
      <c r="K112" s="171"/>
      <c r="L112" s="72"/>
      <c r="M112" s="72"/>
      <c r="N112" s="72"/>
      <c r="O112" s="169" t="s">
        <v>2866</v>
      </c>
      <c r="P112" s="170"/>
      <c r="Q112" s="75"/>
      <c r="R112" s="170"/>
      <c r="S112" s="170"/>
    </row>
    <row r="113" spans="1:19" ht="80" x14ac:dyDescent="0.55000000000000004">
      <c r="A113" s="161" t="s">
        <v>438</v>
      </c>
      <c r="B113" s="162" t="s">
        <v>2057</v>
      </c>
      <c r="C113" s="163" t="s">
        <v>2149</v>
      </c>
      <c r="D113" s="164" t="s">
        <v>2230</v>
      </c>
      <c r="E113" s="165"/>
      <c r="F113" s="166">
        <v>240585</v>
      </c>
      <c r="G113" s="164" t="s">
        <v>2233</v>
      </c>
      <c r="H113" s="167" t="s">
        <v>30</v>
      </c>
      <c r="I113" s="167" t="s">
        <v>30</v>
      </c>
      <c r="J113" s="164"/>
      <c r="K113" s="171"/>
      <c r="L113" s="72"/>
      <c r="M113" s="72"/>
      <c r="N113" s="72"/>
      <c r="O113" s="169" t="s">
        <v>2866</v>
      </c>
      <c r="P113" s="170"/>
      <c r="Q113" s="75"/>
      <c r="R113" s="170"/>
      <c r="S113" s="170"/>
    </row>
    <row r="114" spans="1:19" ht="320" hidden="1" x14ac:dyDescent="0.55000000000000004">
      <c r="A114" s="32" t="s">
        <v>438</v>
      </c>
      <c r="B114" s="56" t="s">
        <v>2057</v>
      </c>
      <c r="C114" s="46" t="s">
        <v>2149</v>
      </c>
      <c r="D114" s="34" t="s">
        <v>2234</v>
      </c>
      <c r="E114" s="35"/>
      <c r="F114" s="57">
        <v>240586</v>
      </c>
      <c r="G114" s="34" t="s">
        <v>2235</v>
      </c>
      <c r="H114" s="38" t="s">
        <v>16</v>
      </c>
      <c r="I114" s="38" t="s">
        <v>16</v>
      </c>
      <c r="J114" s="34" t="s">
        <v>2236</v>
      </c>
      <c r="K114" s="45"/>
      <c r="L114" s="9">
        <v>46113</v>
      </c>
      <c r="M114" s="9" t="s">
        <v>399</v>
      </c>
      <c r="N114" s="18" t="s">
        <v>595</v>
      </c>
      <c r="O114" s="52"/>
      <c r="P114" s="40"/>
      <c r="Q114" s="40"/>
      <c r="R114" s="40"/>
      <c r="S114" s="40"/>
    </row>
    <row r="115" spans="1:19" ht="60" x14ac:dyDescent="0.55000000000000004">
      <c r="A115" s="161" t="s">
        <v>438</v>
      </c>
      <c r="B115" s="162" t="s">
        <v>2057</v>
      </c>
      <c r="C115" s="163" t="s">
        <v>2149</v>
      </c>
      <c r="D115" s="164" t="s">
        <v>2234</v>
      </c>
      <c r="E115" s="165"/>
      <c r="F115" s="166">
        <v>240587</v>
      </c>
      <c r="G115" s="164" t="s">
        <v>2237</v>
      </c>
      <c r="H115" s="167" t="s">
        <v>30</v>
      </c>
      <c r="I115" s="167" t="s">
        <v>30</v>
      </c>
      <c r="J115" s="164"/>
      <c r="K115" s="171"/>
      <c r="L115" s="72"/>
      <c r="M115" s="72"/>
      <c r="N115" s="72"/>
      <c r="O115" s="169" t="s">
        <v>2866</v>
      </c>
      <c r="P115" s="170"/>
      <c r="Q115" s="75"/>
      <c r="R115" s="170"/>
      <c r="S115" s="170"/>
    </row>
    <row r="116" spans="1:19" ht="80" hidden="1" x14ac:dyDescent="0.55000000000000004">
      <c r="A116" s="32" t="s">
        <v>438</v>
      </c>
      <c r="B116" s="56" t="s">
        <v>2057</v>
      </c>
      <c r="C116" s="46" t="s">
        <v>2149</v>
      </c>
      <c r="D116" s="34" t="s">
        <v>2234</v>
      </c>
      <c r="E116" s="35"/>
      <c r="F116" s="57">
        <v>240588</v>
      </c>
      <c r="G116" s="34" t="s">
        <v>2238</v>
      </c>
      <c r="H116" s="38" t="s">
        <v>16</v>
      </c>
      <c r="I116" s="38" t="s">
        <v>16</v>
      </c>
      <c r="J116" s="34"/>
      <c r="K116" s="45"/>
      <c r="L116" s="9">
        <v>46113</v>
      </c>
      <c r="M116" s="9"/>
      <c r="N116" s="9"/>
      <c r="O116" s="52"/>
      <c r="P116" s="40"/>
      <c r="Q116" s="40"/>
      <c r="R116" s="40"/>
      <c r="S116" s="40"/>
    </row>
    <row r="117" spans="1:19" ht="160" x14ac:dyDescent="0.55000000000000004">
      <c r="A117" s="161" t="s">
        <v>438</v>
      </c>
      <c r="B117" s="162" t="s">
        <v>2057</v>
      </c>
      <c r="C117" s="163" t="s">
        <v>2149</v>
      </c>
      <c r="D117" s="164" t="s">
        <v>2234</v>
      </c>
      <c r="E117" s="165"/>
      <c r="F117" s="166">
        <v>240589</v>
      </c>
      <c r="G117" s="164" t="s">
        <v>2239</v>
      </c>
      <c r="H117" s="167" t="s">
        <v>30</v>
      </c>
      <c r="I117" s="167" t="s">
        <v>30</v>
      </c>
      <c r="J117" s="164" t="s">
        <v>2240</v>
      </c>
      <c r="K117" s="171"/>
      <c r="L117" s="72"/>
      <c r="M117" s="72"/>
      <c r="N117" s="72"/>
      <c r="O117" s="169" t="s">
        <v>2866</v>
      </c>
      <c r="P117" s="170"/>
      <c r="Q117" s="75"/>
      <c r="R117" s="170"/>
      <c r="S117" s="170"/>
    </row>
    <row r="118" spans="1:19" ht="80" x14ac:dyDescent="0.55000000000000004">
      <c r="A118" s="161" t="s">
        <v>438</v>
      </c>
      <c r="B118" s="162" t="s">
        <v>2057</v>
      </c>
      <c r="C118" s="163" t="s">
        <v>2149</v>
      </c>
      <c r="D118" s="164" t="s">
        <v>2234</v>
      </c>
      <c r="E118" s="165"/>
      <c r="F118" s="172">
        <v>240590</v>
      </c>
      <c r="G118" s="164" t="s">
        <v>2241</v>
      </c>
      <c r="H118" s="167" t="s">
        <v>30</v>
      </c>
      <c r="I118" s="167" t="s">
        <v>30</v>
      </c>
      <c r="J118" s="164"/>
      <c r="K118" s="171"/>
      <c r="L118" s="72"/>
      <c r="M118" s="72"/>
      <c r="N118" s="72"/>
      <c r="O118" s="169" t="s">
        <v>2868</v>
      </c>
      <c r="P118" s="170"/>
      <c r="Q118" s="75"/>
      <c r="R118" s="170"/>
      <c r="S118" s="170"/>
    </row>
    <row r="119" spans="1:19" ht="60" x14ac:dyDescent="0.55000000000000004">
      <c r="A119" s="161" t="s">
        <v>438</v>
      </c>
      <c r="B119" s="162" t="s">
        <v>2057</v>
      </c>
      <c r="C119" s="163" t="s">
        <v>2149</v>
      </c>
      <c r="D119" s="164" t="s">
        <v>2242</v>
      </c>
      <c r="E119" s="165"/>
      <c r="F119" s="166">
        <v>242223</v>
      </c>
      <c r="G119" s="164" t="s">
        <v>2243</v>
      </c>
      <c r="H119" s="167" t="s">
        <v>30</v>
      </c>
      <c r="I119" s="167" t="s">
        <v>30</v>
      </c>
      <c r="J119" s="164"/>
      <c r="K119" s="171"/>
      <c r="L119" s="72"/>
      <c r="M119" s="72"/>
      <c r="N119" s="72"/>
      <c r="O119" s="169" t="s">
        <v>2866</v>
      </c>
      <c r="P119" s="170"/>
      <c r="Q119" s="75"/>
      <c r="R119" s="170"/>
      <c r="S119" s="170"/>
    </row>
    <row r="120" spans="1:19" ht="120" x14ac:dyDescent="0.55000000000000004">
      <c r="A120" s="161" t="s">
        <v>438</v>
      </c>
      <c r="B120" s="162" t="s">
        <v>2057</v>
      </c>
      <c r="C120" s="163" t="s">
        <v>2149</v>
      </c>
      <c r="D120" s="164" t="s">
        <v>2234</v>
      </c>
      <c r="E120" s="165"/>
      <c r="F120" s="166">
        <v>240591</v>
      </c>
      <c r="G120" s="164" t="s">
        <v>2244</v>
      </c>
      <c r="H120" s="167" t="s">
        <v>30</v>
      </c>
      <c r="I120" s="167" t="s">
        <v>30</v>
      </c>
      <c r="J120" s="164" t="s">
        <v>2245</v>
      </c>
      <c r="K120" s="171"/>
      <c r="L120" s="72"/>
      <c r="M120" s="72"/>
      <c r="N120" s="72"/>
      <c r="O120" s="169" t="s">
        <v>2866</v>
      </c>
      <c r="P120" s="170"/>
      <c r="Q120" s="75"/>
      <c r="R120" s="170"/>
      <c r="S120" s="170"/>
    </row>
    <row r="121" spans="1:19" ht="409.5" x14ac:dyDescent="0.55000000000000004">
      <c r="A121" s="161" t="s">
        <v>438</v>
      </c>
      <c r="B121" s="162" t="s">
        <v>2057</v>
      </c>
      <c r="C121" s="163" t="s">
        <v>2149</v>
      </c>
      <c r="D121" s="163" t="s">
        <v>2246</v>
      </c>
      <c r="E121" s="165"/>
      <c r="F121" s="172">
        <v>240592</v>
      </c>
      <c r="G121" s="164" t="s">
        <v>2247</v>
      </c>
      <c r="H121" s="167" t="s">
        <v>30</v>
      </c>
      <c r="I121" s="167" t="s">
        <v>30</v>
      </c>
      <c r="J121" s="164" t="s">
        <v>2248</v>
      </c>
      <c r="K121" s="171"/>
      <c r="L121" s="72"/>
      <c r="M121" s="72"/>
      <c r="N121" s="72"/>
      <c r="O121" s="169" t="s">
        <v>2866</v>
      </c>
      <c r="P121" s="170"/>
      <c r="Q121" s="75"/>
      <c r="R121" s="170"/>
      <c r="S121" s="170"/>
    </row>
    <row r="122" spans="1:19" ht="80" x14ac:dyDescent="0.55000000000000004">
      <c r="A122" s="161" t="s">
        <v>438</v>
      </c>
      <c r="B122" s="162" t="s">
        <v>2057</v>
      </c>
      <c r="C122" s="163" t="s">
        <v>2149</v>
      </c>
      <c r="D122" s="163" t="s">
        <v>2246</v>
      </c>
      <c r="E122" s="165"/>
      <c r="F122" s="166">
        <v>240593</v>
      </c>
      <c r="G122" s="164" t="s">
        <v>2249</v>
      </c>
      <c r="H122" s="167" t="s">
        <v>30</v>
      </c>
      <c r="I122" s="167" t="s">
        <v>30</v>
      </c>
      <c r="J122" s="164"/>
      <c r="K122" s="171"/>
      <c r="L122" s="72"/>
      <c r="M122" s="72"/>
      <c r="N122" s="72"/>
      <c r="O122" s="169" t="s">
        <v>2866</v>
      </c>
      <c r="P122" s="170"/>
      <c r="Q122" s="75"/>
      <c r="R122" s="170"/>
      <c r="S122" s="170"/>
    </row>
    <row r="123" spans="1:19" ht="120" hidden="1" x14ac:dyDescent="0.55000000000000004">
      <c r="A123" s="32" t="s">
        <v>438</v>
      </c>
      <c r="B123" s="56" t="s">
        <v>2057</v>
      </c>
      <c r="C123" s="46" t="s">
        <v>2149</v>
      </c>
      <c r="D123" s="34" t="s">
        <v>2250</v>
      </c>
      <c r="E123" s="35"/>
      <c r="F123" s="36">
        <v>242224</v>
      </c>
      <c r="G123" s="34" t="s">
        <v>2251</v>
      </c>
      <c r="H123" s="38" t="s">
        <v>16</v>
      </c>
      <c r="I123" s="41" t="s">
        <v>37</v>
      </c>
      <c r="J123" s="34"/>
      <c r="K123" s="45"/>
      <c r="L123" s="9">
        <v>46113</v>
      </c>
      <c r="M123" s="9"/>
      <c r="N123" s="9"/>
      <c r="O123" s="52"/>
      <c r="P123" s="40"/>
      <c r="Q123" s="40"/>
      <c r="R123" s="40"/>
      <c r="S123" s="40"/>
    </row>
    <row r="124" spans="1:19" ht="140" hidden="1" x14ac:dyDescent="0.55000000000000004">
      <c r="A124" s="32" t="s">
        <v>438</v>
      </c>
      <c r="B124" s="56" t="s">
        <v>2057</v>
      </c>
      <c r="C124" s="46" t="s">
        <v>2149</v>
      </c>
      <c r="D124" s="34" t="s">
        <v>2250</v>
      </c>
      <c r="E124" s="35"/>
      <c r="F124" s="36">
        <v>242225</v>
      </c>
      <c r="G124" s="34" t="s">
        <v>2252</v>
      </c>
      <c r="H124" s="38" t="s">
        <v>16</v>
      </c>
      <c r="I124" s="41" t="s">
        <v>37</v>
      </c>
      <c r="J124" s="34"/>
      <c r="K124" s="45"/>
      <c r="L124" s="9">
        <v>46113</v>
      </c>
      <c r="M124" s="9"/>
      <c r="N124" s="9"/>
      <c r="O124" s="52"/>
      <c r="P124" s="40"/>
      <c r="Q124" s="40"/>
      <c r="R124" s="40"/>
      <c r="S124" s="40"/>
    </row>
    <row r="125" spans="1:19" ht="140" hidden="1" x14ac:dyDescent="0.55000000000000004">
      <c r="A125" s="32" t="s">
        <v>438</v>
      </c>
      <c r="B125" s="56" t="s">
        <v>2057</v>
      </c>
      <c r="C125" s="46" t="s">
        <v>2149</v>
      </c>
      <c r="D125" s="34" t="s">
        <v>2250</v>
      </c>
      <c r="E125" s="35"/>
      <c r="F125" s="36">
        <v>242226</v>
      </c>
      <c r="G125" s="34" t="s">
        <v>2253</v>
      </c>
      <c r="H125" s="38" t="s">
        <v>16</v>
      </c>
      <c r="I125" s="41" t="s">
        <v>37</v>
      </c>
      <c r="J125" s="34"/>
      <c r="K125" s="45"/>
      <c r="L125" s="9">
        <v>46113</v>
      </c>
      <c r="M125" s="9"/>
      <c r="N125" s="9"/>
      <c r="O125" s="52"/>
      <c r="P125" s="40"/>
      <c r="Q125" s="40"/>
      <c r="R125" s="40"/>
      <c r="S125" s="40"/>
    </row>
    <row r="126" spans="1:19" ht="140" hidden="1" x14ac:dyDescent="0.55000000000000004">
      <c r="A126" s="32" t="s">
        <v>438</v>
      </c>
      <c r="B126" s="56" t="s">
        <v>2057</v>
      </c>
      <c r="C126" s="46" t="s">
        <v>2149</v>
      </c>
      <c r="D126" s="34" t="s">
        <v>2250</v>
      </c>
      <c r="E126" s="50"/>
      <c r="F126" s="36">
        <v>242227</v>
      </c>
      <c r="G126" s="34" t="s">
        <v>2254</v>
      </c>
      <c r="H126" s="38" t="s">
        <v>30</v>
      </c>
      <c r="I126" s="41" t="s">
        <v>37</v>
      </c>
      <c r="J126" s="34"/>
      <c r="K126" s="45"/>
      <c r="L126" s="9"/>
      <c r="M126" s="9"/>
      <c r="N126" s="9"/>
      <c r="O126" s="52"/>
      <c r="P126" s="40"/>
      <c r="Q126" s="40"/>
      <c r="R126" s="40"/>
      <c r="S126" s="40"/>
    </row>
    <row r="127" spans="1:19" ht="200" hidden="1" x14ac:dyDescent="0.55000000000000004">
      <c r="A127" s="32" t="s">
        <v>438</v>
      </c>
      <c r="B127" s="56" t="s">
        <v>2057</v>
      </c>
      <c r="C127" s="46" t="s">
        <v>2149</v>
      </c>
      <c r="D127" s="46" t="s">
        <v>2255</v>
      </c>
      <c r="E127" s="35"/>
      <c r="F127" s="57">
        <v>240594</v>
      </c>
      <c r="G127" s="37" t="s">
        <v>2256</v>
      </c>
      <c r="H127" s="38" t="s">
        <v>16</v>
      </c>
      <c r="I127" s="38" t="s">
        <v>16</v>
      </c>
      <c r="J127" s="37"/>
      <c r="K127" s="45"/>
      <c r="L127" s="9">
        <v>46113</v>
      </c>
      <c r="M127" s="9"/>
      <c r="N127" s="9"/>
      <c r="O127" s="52"/>
      <c r="P127" s="40"/>
      <c r="Q127" s="40"/>
      <c r="R127" s="40"/>
      <c r="S127" s="40"/>
    </row>
    <row r="128" spans="1:19" ht="100" x14ac:dyDescent="0.55000000000000004">
      <c r="A128" s="161" t="s">
        <v>438</v>
      </c>
      <c r="B128" s="162" t="s">
        <v>2057</v>
      </c>
      <c r="C128" s="163" t="s">
        <v>2149</v>
      </c>
      <c r="D128" s="163" t="s">
        <v>2257</v>
      </c>
      <c r="E128" s="165"/>
      <c r="F128" s="166">
        <v>240595</v>
      </c>
      <c r="G128" s="173" t="s">
        <v>2258</v>
      </c>
      <c r="H128" s="167" t="s">
        <v>30</v>
      </c>
      <c r="I128" s="167" t="s">
        <v>30</v>
      </c>
      <c r="J128" s="173" t="s">
        <v>2259</v>
      </c>
      <c r="K128" s="171"/>
      <c r="L128" s="72"/>
      <c r="M128" s="72"/>
      <c r="N128" s="72"/>
      <c r="O128" s="169" t="s">
        <v>2866</v>
      </c>
      <c r="P128" s="170"/>
      <c r="Q128" s="75"/>
      <c r="R128" s="170"/>
      <c r="S128" s="170"/>
    </row>
    <row r="129" spans="1:19" ht="240" x14ac:dyDescent="0.55000000000000004">
      <c r="A129" s="161" t="s">
        <v>438</v>
      </c>
      <c r="B129" s="162" t="s">
        <v>2057</v>
      </c>
      <c r="C129" s="163" t="s">
        <v>2149</v>
      </c>
      <c r="D129" s="163" t="s">
        <v>2257</v>
      </c>
      <c r="E129" s="165"/>
      <c r="F129" s="172">
        <v>240596</v>
      </c>
      <c r="G129" s="173" t="s">
        <v>2260</v>
      </c>
      <c r="H129" s="167" t="s">
        <v>30</v>
      </c>
      <c r="I129" s="167" t="s">
        <v>30</v>
      </c>
      <c r="J129" s="173"/>
      <c r="K129" s="171"/>
      <c r="L129" s="72"/>
      <c r="M129" s="72"/>
      <c r="N129" s="72"/>
      <c r="O129" s="169" t="s">
        <v>2866</v>
      </c>
      <c r="P129" s="170"/>
      <c r="Q129" s="75"/>
      <c r="R129" s="170"/>
      <c r="S129" s="170"/>
    </row>
    <row r="130" spans="1:19" ht="80" x14ac:dyDescent="0.55000000000000004">
      <c r="A130" s="161" t="s">
        <v>438</v>
      </c>
      <c r="B130" s="162" t="s">
        <v>2057</v>
      </c>
      <c r="C130" s="163" t="s">
        <v>2149</v>
      </c>
      <c r="D130" s="164" t="s">
        <v>2257</v>
      </c>
      <c r="E130" s="165"/>
      <c r="F130" s="166">
        <v>242228</v>
      </c>
      <c r="G130" s="164" t="s">
        <v>2261</v>
      </c>
      <c r="H130" s="167" t="s">
        <v>30</v>
      </c>
      <c r="I130" s="167" t="s">
        <v>30</v>
      </c>
      <c r="J130" s="164"/>
      <c r="K130" s="171"/>
      <c r="L130" s="72"/>
      <c r="M130" s="72"/>
      <c r="N130" s="72"/>
      <c r="O130" s="169" t="s">
        <v>2866</v>
      </c>
      <c r="P130" s="170"/>
      <c r="Q130" s="75"/>
      <c r="R130" s="170"/>
      <c r="S130" s="170"/>
    </row>
    <row r="131" spans="1:19" ht="80" hidden="1" x14ac:dyDescent="0.55000000000000004">
      <c r="A131" s="32" t="s">
        <v>438</v>
      </c>
      <c r="B131" s="56" t="s">
        <v>2057</v>
      </c>
      <c r="C131" s="46" t="s">
        <v>2149</v>
      </c>
      <c r="D131" s="46" t="s">
        <v>2257</v>
      </c>
      <c r="E131" s="35"/>
      <c r="F131" s="36">
        <v>240597</v>
      </c>
      <c r="G131" s="34" t="s">
        <v>2262</v>
      </c>
      <c r="H131" s="38" t="s">
        <v>16</v>
      </c>
      <c r="I131" s="38" t="s">
        <v>16</v>
      </c>
      <c r="J131" s="34" t="s">
        <v>2263</v>
      </c>
      <c r="K131" s="45"/>
      <c r="L131" s="9">
        <v>46113</v>
      </c>
      <c r="M131" s="9"/>
      <c r="N131" s="9"/>
      <c r="O131" s="52"/>
      <c r="P131" s="40"/>
      <c r="Q131" s="40"/>
      <c r="R131" s="40"/>
      <c r="S131" s="40"/>
    </row>
    <row r="132" spans="1:19" ht="100" hidden="1" x14ac:dyDescent="0.55000000000000004">
      <c r="A132" s="32" t="s">
        <v>438</v>
      </c>
      <c r="B132" s="56" t="s">
        <v>2057</v>
      </c>
      <c r="C132" s="46" t="s">
        <v>2149</v>
      </c>
      <c r="D132" s="46" t="s">
        <v>2257</v>
      </c>
      <c r="E132" s="35"/>
      <c r="F132" s="57">
        <v>242802</v>
      </c>
      <c r="G132" s="34" t="s">
        <v>2264</v>
      </c>
      <c r="H132" s="38" t="s">
        <v>16</v>
      </c>
      <c r="I132" s="38" t="s">
        <v>16</v>
      </c>
      <c r="J132" s="34" t="s">
        <v>2265</v>
      </c>
      <c r="K132" s="42" t="s">
        <v>2266</v>
      </c>
      <c r="L132" s="9">
        <v>46113</v>
      </c>
      <c r="M132" s="9"/>
      <c r="N132" s="9"/>
      <c r="O132" s="52"/>
      <c r="P132" s="40"/>
      <c r="Q132" s="40"/>
      <c r="R132" s="40"/>
      <c r="S132" s="40"/>
    </row>
    <row r="133" spans="1:19" ht="120" x14ac:dyDescent="0.55000000000000004">
      <c r="A133" s="161" t="s">
        <v>438</v>
      </c>
      <c r="B133" s="162" t="s">
        <v>2057</v>
      </c>
      <c r="C133" s="163" t="s">
        <v>2149</v>
      </c>
      <c r="D133" s="163" t="s">
        <v>2257</v>
      </c>
      <c r="E133" s="165"/>
      <c r="F133" s="166">
        <v>240599</v>
      </c>
      <c r="G133" s="164" t="s">
        <v>2267</v>
      </c>
      <c r="H133" s="167" t="s">
        <v>30</v>
      </c>
      <c r="I133" s="167" t="s">
        <v>30</v>
      </c>
      <c r="J133" s="164" t="s">
        <v>2268</v>
      </c>
      <c r="K133" s="171"/>
      <c r="L133" s="72"/>
      <c r="M133" s="72"/>
      <c r="N133" s="72"/>
      <c r="O133" s="169" t="s">
        <v>2866</v>
      </c>
      <c r="P133" s="170"/>
      <c r="Q133" s="75"/>
      <c r="R133" s="170"/>
      <c r="S133" s="170"/>
    </row>
    <row r="134" spans="1:19" ht="120" x14ac:dyDescent="0.55000000000000004">
      <c r="A134" s="161" t="s">
        <v>438</v>
      </c>
      <c r="B134" s="162" t="s">
        <v>2057</v>
      </c>
      <c r="C134" s="163" t="s">
        <v>2269</v>
      </c>
      <c r="D134" s="164" t="s">
        <v>2270</v>
      </c>
      <c r="E134" s="165"/>
      <c r="F134" s="172">
        <v>240600</v>
      </c>
      <c r="G134" s="164" t="s">
        <v>2271</v>
      </c>
      <c r="H134" s="167" t="s">
        <v>30</v>
      </c>
      <c r="I134" s="167" t="s">
        <v>30</v>
      </c>
      <c r="J134" s="164" t="s">
        <v>2272</v>
      </c>
      <c r="K134" s="171"/>
      <c r="L134" s="72"/>
      <c r="M134" s="72"/>
      <c r="N134" s="72"/>
      <c r="O134" s="169" t="s">
        <v>2866</v>
      </c>
      <c r="P134" s="170"/>
      <c r="Q134" s="75"/>
      <c r="R134" s="170"/>
      <c r="S134" s="170"/>
    </row>
    <row r="135" spans="1:19" ht="60" x14ac:dyDescent="0.55000000000000004">
      <c r="A135" s="161" t="s">
        <v>438</v>
      </c>
      <c r="B135" s="162" t="s">
        <v>2057</v>
      </c>
      <c r="C135" s="163" t="s">
        <v>2269</v>
      </c>
      <c r="D135" s="164" t="s">
        <v>2270</v>
      </c>
      <c r="E135" s="165"/>
      <c r="F135" s="166">
        <v>240601</v>
      </c>
      <c r="G135" s="164" t="s">
        <v>2273</v>
      </c>
      <c r="H135" s="167" t="s">
        <v>30</v>
      </c>
      <c r="I135" s="167" t="s">
        <v>30</v>
      </c>
      <c r="J135" s="164"/>
      <c r="K135" s="171"/>
      <c r="L135" s="72"/>
      <c r="M135" s="72"/>
      <c r="N135" s="72"/>
      <c r="O135" s="169" t="s">
        <v>2866</v>
      </c>
      <c r="P135" s="170"/>
      <c r="Q135" s="75"/>
      <c r="R135" s="170"/>
      <c r="S135" s="170"/>
    </row>
    <row r="136" spans="1:19" ht="60" x14ac:dyDescent="0.55000000000000004">
      <c r="A136" s="161" t="s">
        <v>438</v>
      </c>
      <c r="B136" s="162" t="s">
        <v>2057</v>
      </c>
      <c r="C136" s="163" t="s">
        <v>2269</v>
      </c>
      <c r="D136" s="164" t="s">
        <v>2274</v>
      </c>
      <c r="E136" s="165"/>
      <c r="F136" s="172">
        <v>240602</v>
      </c>
      <c r="G136" s="164" t="s">
        <v>2275</v>
      </c>
      <c r="H136" s="167" t="s">
        <v>30</v>
      </c>
      <c r="I136" s="167" t="s">
        <v>30</v>
      </c>
      <c r="J136" s="164"/>
      <c r="K136" s="171"/>
      <c r="L136" s="72"/>
      <c r="M136" s="72"/>
      <c r="N136" s="72"/>
      <c r="O136" s="169" t="s">
        <v>2866</v>
      </c>
      <c r="P136" s="170"/>
      <c r="Q136" s="75"/>
      <c r="R136" s="170"/>
      <c r="S136" s="170"/>
    </row>
    <row r="137" spans="1:19" ht="60" x14ac:dyDescent="0.55000000000000004">
      <c r="A137" s="161" t="s">
        <v>438</v>
      </c>
      <c r="B137" s="162" t="s">
        <v>2057</v>
      </c>
      <c r="C137" s="163" t="s">
        <v>2269</v>
      </c>
      <c r="D137" s="164" t="s">
        <v>2274</v>
      </c>
      <c r="E137" s="165"/>
      <c r="F137" s="166">
        <v>240603</v>
      </c>
      <c r="G137" s="164" t="s">
        <v>2276</v>
      </c>
      <c r="H137" s="167" t="s">
        <v>30</v>
      </c>
      <c r="I137" s="167" t="s">
        <v>30</v>
      </c>
      <c r="J137" s="164"/>
      <c r="K137" s="171"/>
      <c r="L137" s="72"/>
      <c r="M137" s="72"/>
      <c r="N137" s="72"/>
      <c r="O137" s="169" t="s">
        <v>2866</v>
      </c>
      <c r="P137" s="170"/>
      <c r="Q137" s="75"/>
      <c r="R137" s="170"/>
      <c r="S137" s="170"/>
    </row>
    <row r="138" spans="1:19" ht="60" x14ac:dyDescent="0.55000000000000004">
      <c r="A138" s="161" t="s">
        <v>438</v>
      </c>
      <c r="B138" s="162" t="s">
        <v>2057</v>
      </c>
      <c r="C138" s="163" t="s">
        <v>2269</v>
      </c>
      <c r="D138" s="164" t="s">
        <v>2274</v>
      </c>
      <c r="E138" s="165"/>
      <c r="F138" s="172">
        <v>240604</v>
      </c>
      <c r="G138" s="164" t="s">
        <v>2277</v>
      </c>
      <c r="H138" s="167" t="s">
        <v>30</v>
      </c>
      <c r="I138" s="167" t="s">
        <v>30</v>
      </c>
      <c r="J138" s="164"/>
      <c r="K138" s="171"/>
      <c r="L138" s="72"/>
      <c r="M138" s="72"/>
      <c r="N138" s="72"/>
      <c r="O138" s="169" t="s">
        <v>2868</v>
      </c>
      <c r="P138" s="170"/>
      <c r="Q138" s="75"/>
      <c r="R138" s="170"/>
      <c r="S138" s="170"/>
    </row>
    <row r="139" spans="1:19" ht="80" hidden="1" x14ac:dyDescent="0.55000000000000004">
      <c r="A139" s="32" t="s">
        <v>438</v>
      </c>
      <c r="B139" s="56" t="s">
        <v>2057</v>
      </c>
      <c r="C139" s="46" t="s">
        <v>2278</v>
      </c>
      <c r="D139" s="34" t="s">
        <v>2279</v>
      </c>
      <c r="E139" s="35"/>
      <c r="F139" s="36">
        <v>240605</v>
      </c>
      <c r="G139" s="33" t="s">
        <v>2280</v>
      </c>
      <c r="H139" s="38" t="s">
        <v>16</v>
      </c>
      <c r="I139" s="38" t="s">
        <v>16</v>
      </c>
      <c r="J139" s="33"/>
      <c r="K139" s="45"/>
      <c r="L139" s="9">
        <v>46113</v>
      </c>
      <c r="M139" s="9"/>
      <c r="N139" s="9"/>
      <c r="O139" s="52"/>
      <c r="P139" s="40"/>
      <c r="Q139" s="40"/>
      <c r="R139" s="40"/>
      <c r="S139" s="40"/>
    </row>
    <row r="140" spans="1:19" ht="80" hidden="1" x14ac:dyDescent="0.55000000000000004">
      <c r="A140" s="32" t="s">
        <v>438</v>
      </c>
      <c r="B140" s="56" t="s">
        <v>2057</v>
      </c>
      <c r="C140" s="46" t="s">
        <v>2278</v>
      </c>
      <c r="D140" s="46" t="s">
        <v>2281</v>
      </c>
      <c r="E140" s="35"/>
      <c r="F140" s="57">
        <v>240606</v>
      </c>
      <c r="G140" s="33" t="s">
        <v>2282</v>
      </c>
      <c r="H140" s="38" t="s">
        <v>16</v>
      </c>
      <c r="I140" s="38" t="s">
        <v>16</v>
      </c>
      <c r="J140" s="33"/>
      <c r="K140" s="45"/>
      <c r="L140" s="9">
        <v>46113</v>
      </c>
      <c r="M140" s="9"/>
      <c r="N140" s="9"/>
      <c r="O140" s="52"/>
      <c r="P140" s="40"/>
      <c r="Q140" s="40"/>
      <c r="R140" s="40"/>
      <c r="S140" s="40"/>
    </row>
    <row r="141" spans="1:19" ht="80" hidden="1" x14ac:dyDescent="0.55000000000000004">
      <c r="A141" s="32" t="s">
        <v>438</v>
      </c>
      <c r="B141" s="56" t="s">
        <v>2057</v>
      </c>
      <c r="C141" s="46" t="s">
        <v>2278</v>
      </c>
      <c r="D141" s="46" t="s">
        <v>2281</v>
      </c>
      <c r="E141" s="35"/>
      <c r="F141" s="36">
        <v>240607</v>
      </c>
      <c r="G141" s="33" t="s">
        <v>2283</v>
      </c>
      <c r="H141" s="38" t="s">
        <v>16</v>
      </c>
      <c r="I141" s="38" t="s">
        <v>16</v>
      </c>
      <c r="J141" s="33"/>
      <c r="K141" s="45"/>
      <c r="L141" s="9">
        <v>46113</v>
      </c>
      <c r="M141" s="9"/>
      <c r="N141" s="9"/>
      <c r="O141" s="52"/>
      <c r="P141" s="40"/>
      <c r="Q141" s="40"/>
      <c r="R141" s="40"/>
      <c r="S141" s="40"/>
    </row>
    <row r="142" spans="1:19" ht="140" x14ac:dyDescent="0.55000000000000004">
      <c r="A142" s="161" t="s">
        <v>438</v>
      </c>
      <c r="B142" s="162" t="s">
        <v>2057</v>
      </c>
      <c r="C142" s="163" t="s">
        <v>2278</v>
      </c>
      <c r="D142" s="163" t="s">
        <v>2281</v>
      </c>
      <c r="E142" s="165"/>
      <c r="F142" s="172">
        <v>240608</v>
      </c>
      <c r="G142" s="164" t="s">
        <v>2284</v>
      </c>
      <c r="H142" s="167" t="s">
        <v>30</v>
      </c>
      <c r="I142" s="167" t="s">
        <v>30</v>
      </c>
      <c r="J142" s="164" t="s">
        <v>2285</v>
      </c>
      <c r="K142" s="171"/>
      <c r="L142" s="72"/>
      <c r="M142" s="72"/>
      <c r="N142" s="72"/>
      <c r="O142" s="169" t="s">
        <v>2868</v>
      </c>
      <c r="P142" s="170"/>
      <c r="Q142" s="75"/>
      <c r="R142" s="170"/>
      <c r="S142" s="170"/>
    </row>
    <row r="143" spans="1:19" ht="80" x14ac:dyDescent="0.55000000000000004">
      <c r="A143" s="161" t="s">
        <v>438</v>
      </c>
      <c r="B143" s="162" t="s">
        <v>2057</v>
      </c>
      <c r="C143" s="163" t="s">
        <v>2278</v>
      </c>
      <c r="D143" s="163" t="s">
        <v>2281</v>
      </c>
      <c r="E143" s="165"/>
      <c r="F143" s="166">
        <v>240609</v>
      </c>
      <c r="G143" s="164" t="s">
        <v>2286</v>
      </c>
      <c r="H143" s="167" t="s">
        <v>30</v>
      </c>
      <c r="I143" s="167" t="s">
        <v>30</v>
      </c>
      <c r="J143" s="164"/>
      <c r="K143" s="171"/>
      <c r="L143" s="72"/>
      <c r="M143" s="72"/>
      <c r="N143" s="72"/>
      <c r="O143" s="169" t="s">
        <v>2866</v>
      </c>
      <c r="P143" s="170"/>
      <c r="Q143" s="75"/>
      <c r="R143" s="170"/>
      <c r="S143" s="170"/>
    </row>
    <row r="144" spans="1:19" ht="220" hidden="1" x14ac:dyDescent="0.55000000000000004">
      <c r="A144" s="32" t="s">
        <v>438</v>
      </c>
      <c r="B144" s="56" t="s">
        <v>2057</v>
      </c>
      <c r="C144" s="46" t="s">
        <v>2278</v>
      </c>
      <c r="D144" s="46" t="s">
        <v>2287</v>
      </c>
      <c r="E144" s="35"/>
      <c r="F144" s="57">
        <v>240610</v>
      </c>
      <c r="G144" s="39" t="s">
        <v>2288</v>
      </c>
      <c r="H144" s="38" t="s">
        <v>16</v>
      </c>
      <c r="I144" s="38" t="s">
        <v>16</v>
      </c>
      <c r="J144" s="39"/>
      <c r="K144" s="45"/>
      <c r="L144" s="9">
        <v>46113</v>
      </c>
      <c r="M144" s="9"/>
      <c r="N144" s="9"/>
      <c r="O144" s="52"/>
      <c r="P144" s="40"/>
      <c r="Q144" s="40"/>
      <c r="R144" s="40"/>
      <c r="S144" s="40"/>
    </row>
    <row r="145" spans="1:19" ht="100" x14ac:dyDescent="0.55000000000000004">
      <c r="A145" s="161" t="s">
        <v>438</v>
      </c>
      <c r="B145" s="162" t="s">
        <v>2057</v>
      </c>
      <c r="C145" s="163" t="s">
        <v>2289</v>
      </c>
      <c r="D145" s="163" t="s">
        <v>2290</v>
      </c>
      <c r="E145" s="165"/>
      <c r="F145" s="166">
        <v>240611</v>
      </c>
      <c r="G145" s="176" t="s">
        <v>2258</v>
      </c>
      <c r="H145" s="167" t="s">
        <v>30</v>
      </c>
      <c r="I145" s="167" t="s">
        <v>30</v>
      </c>
      <c r="J145" s="176" t="s">
        <v>2291</v>
      </c>
      <c r="K145" s="171"/>
      <c r="L145" s="72"/>
      <c r="M145" s="72"/>
      <c r="N145" s="72"/>
      <c r="O145" s="169" t="s">
        <v>2866</v>
      </c>
      <c r="P145" s="170"/>
      <c r="Q145" s="75"/>
      <c r="R145" s="170"/>
      <c r="S145" s="170"/>
    </row>
    <row r="146" spans="1:19" ht="240" x14ac:dyDescent="0.55000000000000004">
      <c r="A146" s="161" t="s">
        <v>438</v>
      </c>
      <c r="B146" s="162" t="s">
        <v>2057</v>
      </c>
      <c r="C146" s="163" t="s">
        <v>2289</v>
      </c>
      <c r="D146" s="163" t="s">
        <v>2290</v>
      </c>
      <c r="E146" s="165"/>
      <c r="F146" s="172">
        <v>240612</v>
      </c>
      <c r="G146" s="176" t="s">
        <v>2260</v>
      </c>
      <c r="H146" s="167" t="s">
        <v>30</v>
      </c>
      <c r="I146" s="167" t="s">
        <v>30</v>
      </c>
      <c r="J146" s="176"/>
      <c r="K146" s="171"/>
      <c r="L146" s="72"/>
      <c r="M146" s="72"/>
      <c r="N146" s="72"/>
      <c r="O146" s="169" t="s">
        <v>2866</v>
      </c>
      <c r="P146" s="170"/>
      <c r="Q146" s="75"/>
      <c r="R146" s="170"/>
      <c r="S146" s="170"/>
    </row>
    <row r="147" spans="1:19" ht="80" x14ac:dyDescent="0.55000000000000004">
      <c r="A147" s="161" t="s">
        <v>438</v>
      </c>
      <c r="B147" s="162" t="s">
        <v>2057</v>
      </c>
      <c r="C147" s="163" t="s">
        <v>2289</v>
      </c>
      <c r="D147" s="164" t="s">
        <v>2290</v>
      </c>
      <c r="E147" s="165"/>
      <c r="F147" s="166">
        <v>242229</v>
      </c>
      <c r="G147" s="164" t="s">
        <v>2261</v>
      </c>
      <c r="H147" s="167" t="s">
        <v>30</v>
      </c>
      <c r="I147" s="167" t="s">
        <v>30</v>
      </c>
      <c r="J147" s="164"/>
      <c r="K147" s="171"/>
      <c r="L147" s="72"/>
      <c r="M147" s="72"/>
      <c r="N147" s="72"/>
      <c r="O147" s="169" t="s">
        <v>2866</v>
      </c>
      <c r="P147" s="170"/>
      <c r="Q147" s="75"/>
      <c r="R147" s="170"/>
      <c r="S147" s="170"/>
    </row>
    <row r="148" spans="1:19" ht="80" hidden="1" x14ac:dyDescent="0.55000000000000004">
      <c r="A148" s="32" t="s">
        <v>438</v>
      </c>
      <c r="B148" s="56" t="s">
        <v>2057</v>
      </c>
      <c r="C148" s="46" t="s">
        <v>2289</v>
      </c>
      <c r="D148" s="46" t="s">
        <v>2290</v>
      </c>
      <c r="E148" s="35"/>
      <c r="F148" s="36">
        <v>240613</v>
      </c>
      <c r="G148" s="34" t="s">
        <v>2262</v>
      </c>
      <c r="H148" s="38" t="s">
        <v>16</v>
      </c>
      <c r="I148" s="38" t="s">
        <v>16</v>
      </c>
      <c r="J148" s="34" t="s">
        <v>2263</v>
      </c>
      <c r="K148" s="45"/>
      <c r="L148" s="9">
        <v>46113</v>
      </c>
      <c r="M148" s="9"/>
      <c r="N148" s="9"/>
      <c r="O148" s="52"/>
      <c r="P148" s="40"/>
      <c r="Q148" s="40"/>
      <c r="R148" s="40"/>
      <c r="S148" s="40"/>
    </row>
    <row r="149" spans="1:19" ht="100" hidden="1" x14ac:dyDescent="0.55000000000000004">
      <c r="A149" s="32" t="s">
        <v>438</v>
      </c>
      <c r="B149" s="56" t="s">
        <v>2057</v>
      </c>
      <c r="C149" s="46" t="s">
        <v>2289</v>
      </c>
      <c r="D149" s="46" t="s">
        <v>2290</v>
      </c>
      <c r="E149" s="35"/>
      <c r="F149" s="57">
        <v>242803</v>
      </c>
      <c r="G149" s="34" t="s">
        <v>2264</v>
      </c>
      <c r="H149" s="38" t="s">
        <v>16</v>
      </c>
      <c r="I149" s="38" t="s">
        <v>16</v>
      </c>
      <c r="J149" s="34" t="s">
        <v>2265</v>
      </c>
      <c r="K149" s="42" t="s">
        <v>2292</v>
      </c>
      <c r="L149" s="9">
        <v>46113</v>
      </c>
      <c r="M149" s="9"/>
      <c r="N149" s="9"/>
      <c r="O149" s="52"/>
      <c r="P149" s="40"/>
      <c r="Q149" s="40"/>
      <c r="R149" s="40"/>
      <c r="S149" s="40"/>
    </row>
    <row r="150" spans="1:19" ht="120" x14ac:dyDescent="0.55000000000000004">
      <c r="A150" s="161" t="s">
        <v>438</v>
      </c>
      <c r="B150" s="162" t="s">
        <v>2057</v>
      </c>
      <c r="C150" s="163" t="s">
        <v>2289</v>
      </c>
      <c r="D150" s="163" t="s">
        <v>2290</v>
      </c>
      <c r="E150" s="165"/>
      <c r="F150" s="166">
        <v>240615</v>
      </c>
      <c r="G150" s="164" t="s">
        <v>2293</v>
      </c>
      <c r="H150" s="167" t="s">
        <v>30</v>
      </c>
      <c r="I150" s="167" t="s">
        <v>30</v>
      </c>
      <c r="J150" s="164" t="s">
        <v>2294</v>
      </c>
      <c r="K150" s="171"/>
      <c r="L150" s="72"/>
      <c r="M150" s="72"/>
      <c r="N150" s="72"/>
      <c r="O150" s="169" t="s">
        <v>2866</v>
      </c>
      <c r="P150" s="170"/>
      <c r="Q150" s="75"/>
      <c r="R150" s="170"/>
      <c r="S150" s="170"/>
    </row>
    <row r="151" spans="1:19" ht="120" x14ac:dyDescent="0.55000000000000004">
      <c r="A151" s="161" t="s">
        <v>438</v>
      </c>
      <c r="B151" s="162" t="s">
        <v>2295</v>
      </c>
      <c r="C151" s="163" t="s">
        <v>2296</v>
      </c>
      <c r="D151" s="164" t="s">
        <v>2297</v>
      </c>
      <c r="E151" s="165"/>
      <c r="F151" s="172">
        <v>240616</v>
      </c>
      <c r="G151" s="164" t="s">
        <v>2298</v>
      </c>
      <c r="H151" s="167" t="s">
        <v>30</v>
      </c>
      <c r="I151" s="167" t="s">
        <v>30</v>
      </c>
      <c r="J151" s="164" t="s">
        <v>2299</v>
      </c>
      <c r="K151" s="171"/>
      <c r="L151" s="72"/>
      <c r="M151" s="72"/>
      <c r="N151" s="72"/>
      <c r="O151" s="169" t="s">
        <v>2868</v>
      </c>
      <c r="P151" s="170"/>
      <c r="Q151" s="75"/>
      <c r="R151" s="170"/>
      <c r="S151" s="170"/>
    </row>
    <row r="152" spans="1:19" ht="80" x14ac:dyDescent="0.55000000000000004">
      <c r="A152" s="161" t="s">
        <v>438</v>
      </c>
      <c r="B152" s="162" t="s">
        <v>2295</v>
      </c>
      <c r="C152" s="163" t="s">
        <v>2296</v>
      </c>
      <c r="D152" s="164" t="s">
        <v>2297</v>
      </c>
      <c r="E152" s="165"/>
      <c r="F152" s="166">
        <v>240617</v>
      </c>
      <c r="G152" s="164" t="s">
        <v>2300</v>
      </c>
      <c r="H152" s="167" t="s">
        <v>30</v>
      </c>
      <c r="I152" s="167" t="s">
        <v>30</v>
      </c>
      <c r="J152" s="164"/>
      <c r="K152" s="171"/>
      <c r="L152" s="72"/>
      <c r="M152" s="72"/>
      <c r="N152" s="72"/>
      <c r="O152" s="169" t="s">
        <v>2868</v>
      </c>
      <c r="P152" s="170"/>
      <c r="Q152" s="75"/>
      <c r="R152" s="170"/>
      <c r="S152" s="170"/>
    </row>
    <row r="153" spans="1:19" ht="80" x14ac:dyDescent="0.55000000000000004">
      <c r="A153" s="161" t="s">
        <v>438</v>
      </c>
      <c r="B153" s="162" t="s">
        <v>2295</v>
      </c>
      <c r="C153" s="163" t="s">
        <v>2296</v>
      </c>
      <c r="D153" s="164" t="s">
        <v>2297</v>
      </c>
      <c r="E153" s="165"/>
      <c r="F153" s="172">
        <v>240618</v>
      </c>
      <c r="G153" s="164" t="s">
        <v>2301</v>
      </c>
      <c r="H153" s="167" t="s">
        <v>30</v>
      </c>
      <c r="I153" s="167" t="s">
        <v>30</v>
      </c>
      <c r="J153" s="164"/>
      <c r="K153" s="171"/>
      <c r="L153" s="72"/>
      <c r="M153" s="72"/>
      <c r="N153" s="72"/>
      <c r="O153" s="169" t="s">
        <v>2866</v>
      </c>
      <c r="P153" s="170"/>
      <c r="Q153" s="75"/>
      <c r="R153" s="170"/>
      <c r="S153" s="170"/>
    </row>
    <row r="154" spans="1:19" ht="80" hidden="1" x14ac:dyDescent="0.55000000000000004">
      <c r="A154" s="32" t="s">
        <v>438</v>
      </c>
      <c r="B154" s="56" t="s">
        <v>2295</v>
      </c>
      <c r="C154" s="46" t="s">
        <v>2296</v>
      </c>
      <c r="D154" s="46" t="s">
        <v>2302</v>
      </c>
      <c r="E154" s="35"/>
      <c r="F154" s="36">
        <v>240619</v>
      </c>
      <c r="G154" s="37" t="s">
        <v>2303</v>
      </c>
      <c r="H154" s="38" t="s">
        <v>16</v>
      </c>
      <c r="I154" s="38" t="s">
        <v>16</v>
      </c>
      <c r="J154" s="34"/>
      <c r="K154" s="45"/>
      <c r="L154" s="9">
        <v>46113</v>
      </c>
      <c r="M154" s="9"/>
      <c r="N154" s="9"/>
      <c r="O154" s="52"/>
      <c r="P154" s="40"/>
      <c r="Q154" s="40"/>
      <c r="R154" s="40"/>
      <c r="S154" s="40"/>
    </row>
    <row r="155" spans="1:19" ht="60" hidden="1" x14ac:dyDescent="0.55000000000000004">
      <c r="A155" s="32" t="s">
        <v>438</v>
      </c>
      <c r="B155" s="56" t="s">
        <v>2295</v>
      </c>
      <c r="C155" s="46" t="s">
        <v>2296</v>
      </c>
      <c r="D155" s="46" t="s">
        <v>2302</v>
      </c>
      <c r="E155" s="35"/>
      <c r="F155" s="57">
        <v>240620</v>
      </c>
      <c r="G155" s="37" t="s">
        <v>2304</v>
      </c>
      <c r="H155" s="38" t="s">
        <v>16</v>
      </c>
      <c r="I155" s="38" t="s">
        <v>16</v>
      </c>
      <c r="J155" s="34"/>
      <c r="K155" s="45"/>
      <c r="L155" s="9">
        <v>46113</v>
      </c>
      <c r="M155" s="9"/>
      <c r="N155" s="9"/>
      <c r="O155" s="52"/>
      <c r="P155" s="40"/>
      <c r="Q155" s="40"/>
      <c r="R155" s="40"/>
      <c r="S155" s="40"/>
    </row>
    <row r="156" spans="1:19" ht="60" hidden="1" x14ac:dyDescent="0.55000000000000004">
      <c r="A156" s="32" t="s">
        <v>438</v>
      </c>
      <c r="B156" s="56" t="s">
        <v>2305</v>
      </c>
      <c r="C156" s="46" t="s">
        <v>2296</v>
      </c>
      <c r="D156" s="46" t="s">
        <v>2306</v>
      </c>
      <c r="E156" s="35"/>
      <c r="F156" s="36">
        <v>240621</v>
      </c>
      <c r="G156" s="37" t="s">
        <v>2307</v>
      </c>
      <c r="H156" s="38" t="s">
        <v>16</v>
      </c>
      <c r="I156" s="38" t="s">
        <v>16</v>
      </c>
      <c r="J156" s="34"/>
      <c r="K156" s="45"/>
      <c r="L156" s="9">
        <v>46113</v>
      </c>
      <c r="M156" s="9"/>
      <c r="N156" s="9"/>
      <c r="O156" s="52"/>
      <c r="P156" s="40"/>
      <c r="Q156" s="40"/>
      <c r="R156" s="40"/>
      <c r="S156" s="40"/>
    </row>
    <row r="157" spans="1:19" ht="80" x14ac:dyDescent="0.55000000000000004">
      <c r="A157" s="161" t="s">
        <v>438</v>
      </c>
      <c r="B157" s="162" t="s">
        <v>2305</v>
      </c>
      <c r="C157" s="163" t="s">
        <v>2296</v>
      </c>
      <c r="D157" s="163" t="s">
        <v>2306</v>
      </c>
      <c r="E157" s="165"/>
      <c r="F157" s="172">
        <v>240622</v>
      </c>
      <c r="G157" s="173" t="s">
        <v>2308</v>
      </c>
      <c r="H157" s="167" t="s">
        <v>30</v>
      </c>
      <c r="I157" s="167" t="s">
        <v>30</v>
      </c>
      <c r="J157" s="164" t="s">
        <v>2309</v>
      </c>
      <c r="K157" s="171"/>
      <c r="L157" s="72"/>
      <c r="M157" s="72"/>
      <c r="N157" s="72"/>
      <c r="O157" s="169" t="s">
        <v>2868</v>
      </c>
      <c r="P157" s="170"/>
      <c r="Q157" s="75"/>
      <c r="R157" s="170"/>
      <c r="S157" s="170"/>
    </row>
    <row r="158" spans="1:19" ht="60" x14ac:dyDescent="0.55000000000000004">
      <c r="A158" s="161" t="s">
        <v>438</v>
      </c>
      <c r="B158" s="162" t="s">
        <v>2305</v>
      </c>
      <c r="C158" s="163" t="s">
        <v>2296</v>
      </c>
      <c r="D158" s="163" t="s">
        <v>2306</v>
      </c>
      <c r="E158" s="165"/>
      <c r="F158" s="166">
        <v>240623</v>
      </c>
      <c r="G158" s="173" t="s">
        <v>2310</v>
      </c>
      <c r="H158" s="167" t="s">
        <v>30</v>
      </c>
      <c r="I158" s="167" t="s">
        <v>30</v>
      </c>
      <c r="J158" s="164"/>
      <c r="K158" s="171"/>
      <c r="L158" s="72"/>
      <c r="M158" s="72"/>
      <c r="N158" s="72"/>
      <c r="O158" s="169" t="s">
        <v>2866</v>
      </c>
      <c r="P158" s="170"/>
      <c r="Q158" s="75"/>
      <c r="R158" s="170"/>
      <c r="S158" s="170"/>
    </row>
    <row r="159" spans="1:19" ht="80" x14ac:dyDescent="0.55000000000000004">
      <c r="A159" s="161" t="s">
        <v>438</v>
      </c>
      <c r="B159" s="162" t="s">
        <v>2305</v>
      </c>
      <c r="C159" s="163" t="s">
        <v>2296</v>
      </c>
      <c r="D159" s="163" t="s">
        <v>2306</v>
      </c>
      <c r="E159" s="165"/>
      <c r="F159" s="172">
        <v>240624</v>
      </c>
      <c r="G159" s="173" t="s">
        <v>2311</v>
      </c>
      <c r="H159" s="167" t="s">
        <v>30</v>
      </c>
      <c r="I159" s="167" t="s">
        <v>30</v>
      </c>
      <c r="J159" s="164"/>
      <c r="K159" s="171"/>
      <c r="L159" s="72"/>
      <c r="M159" s="72"/>
      <c r="N159" s="72"/>
      <c r="O159" s="169" t="s">
        <v>2866</v>
      </c>
      <c r="P159" s="170"/>
      <c r="Q159" s="75"/>
      <c r="R159" s="170"/>
      <c r="S159" s="170"/>
    </row>
    <row r="160" spans="1:19" ht="60" x14ac:dyDescent="0.55000000000000004">
      <c r="A160" s="161" t="s">
        <v>438</v>
      </c>
      <c r="B160" s="162" t="s">
        <v>2305</v>
      </c>
      <c r="C160" s="163" t="s">
        <v>2296</v>
      </c>
      <c r="D160" s="163" t="s">
        <v>2306</v>
      </c>
      <c r="E160" s="165"/>
      <c r="F160" s="166">
        <v>240625</v>
      </c>
      <c r="G160" s="173" t="s">
        <v>2312</v>
      </c>
      <c r="H160" s="167" t="s">
        <v>30</v>
      </c>
      <c r="I160" s="167" t="s">
        <v>30</v>
      </c>
      <c r="J160" s="164"/>
      <c r="K160" s="171"/>
      <c r="L160" s="72"/>
      <c r="M160" s="72"/>
      <c r="N160" s="72"/>
      <c r="O160" s="169" t="s">
        <v>2866</v>
      </c>
      <c r="P160" s="170"/>
      <c r="Q160" s="75"/>
      <c r="R160" s="170"/>
      <c r="S160" s="170"/>
    </row>
    <row r="161" spans="1:19" ht="60" x14ac:dyDescent="0.55000000000000004">
      <c r="A161" s="161" t="s">
        <v>438</v>
      </c>
      <c r="B161" s="162" t="s">
        <v>2305</v>
      </c>
      <c r="C161" s="163" t="s">
        <v>2296</v>
      </c>
      <c r="D161" s="163" t="s">
        <v>2306</v>
      </c>
      <c r="E161" s="165"/>
      <c r="F161" s="172">
        <v>240626</v>
      </c>
      <c r="G161" s="173" t="s">
        <v>2313</v>
      </c>
      <c r="H161" s="167" t="s">
        <v>30</v>
      </c>
      <c r="I161" s="167" t="s">
        <v>30</v>
      </c>
      <c r="J161" s="164"/>
      <c r="K161" s="171"/>
      <c r="L161" s="72"/>
      <c r="M161" s="72"/>
      <c r="N161" s="72"/>
      <c r="O161" s="169" t="s">
        <v>2866</v>
      </c>
      <c r="P161" s="170"/>
      <c r="Q161" s="75"/>
      <c r="R161" s="170"/>
      <c r="S161" s="170"/>
    </row>
    <row r="162" spans="1:19" ht="80" x14ac:dyDescent="0.55000000000000004">
      <c r="A162" s="161" t="s">
        <v>438</v>
      </c>
      <c r="B162" s="162" t="s">
        <v>2305</v>
      </c>
      <c r="C162" s="163" t="s">
        <v>2296</v>
      </c>
      <c r="D162" s="163" t="s">
        <v>2306</v>
      </c>
      <c r="E162" s="165"/>
      <c r="F162" s="166">
        <v>240627</v>
      </c>
      <c r="G162" s="173" t="s">
        <v>2314</v>
      </c>
      <c r="H162" s="167" t="s">
        <v>30</v>
      </c>
      <c r="I162" s="167" t="s">
        <v>30</v>
      </c>
      <c r="J162" s="164"/>
      <c r="K162" s="171"/>
      <c r="L162" s="72"/>
      <c r="M162" s="72"/>
      <c r="N162" s="72"/>
      <c r="O162" s="169" t="s">
        <v>2866</v>
      </c>
      <c r="P162" s="170"/>
      <c r="Q162" s="75"/>
      <c r="R162" s="170"/>
      <c r="S162" s="170"/>
    </row>
    <row r="163" spans="1:19" ht="60" x14ac:dyDescent="0.55000000000000004">
      <c r="A163" s="161" t="s">
        <v>438</v>
      </c>
      <c r="B163" s="162" t="s">
        <v>2305</v>
      </c>
      <c r="C163" s="163" t="s">
        <v>2296</v>
      </c>
      <c r="D163" s="163" t="s">
        <v>2306</v>
      </c>
      <c r="E163" s="165" t="s">
        <v>416</v>
      </c>
      <c r="F163" s="177">
        <v>242885</v>
      </c>
      <c r="G163" s="173" t="s">
        <v>2315</v>
      </c>
      <c r="H163" s="167" t="s">
        <v>30</v>
      </c>
      <c r="I163" s="167" t="s">
        <v>30</v>
      </c>
      <c r="J163" s="164"/>
      <c r="K163" s="161" t="s">
        <v>1026</v>
      </c>
      <c r="L163" s="72"/>
      <c r="M163" s="72"/>
      <c r="N163" s="72"/>
      <c r="O163" s="169" t="s">
        <v>2866</v>
      </c>
      <c r="P163" s="170"/>
      <c r="Q163" s="75"/>
      <c r="R163" s="170"/>
      <c r="S163" s="170"/>
    </row>
    <row r="164" spans="1:19" ht="100" hidden="1" x14ac:dyDescent="0.55000000000000004">
      <c r="A164" s="32" t="s">
        <v>438</v>
      </c>
      <c r="B164" s="56" t="s">
        <v>2305</v>
      </c>
      <c r="C164" s="46" t="s">
        <v>2296</v>
      </c>
      <c r="D164" s="34" t="s">
        <v>2306</v>
      </c>
      <c r="E164" s="35"/>
      <c r="F164" s="36">
        <v>242230</v>
      </c>
      <c r="G164" s="34" t="s">
        <v>2184</v>
      </c>
      <c r="H164" s="38" t="s">
        <v>16</v>
      </c>
      <c r="I164" s="41" t="s">
        <v>37</v>
      </c>
      <c r="J164" s="34"/>
      <c r="K164" s="45"/>
      <c r="L164" s="9">
        <v>46113</v>
      </c>
      <c r="M164" s="9"/>
      <c r="N164" s="9"/>
      <c r="O164" s="52"/>
      <c r="P164" s="40"/>
      <c r="Q164" s="40"/>
      <c r="R164" s="40"/>
      <c r="S164" s="40"/>
    </row>
    <row r="165" spans="1:19" ht="100" hidden="1" x14ac:dyDescent="0.55000000000000004">
      <c r="A165" s="32" t="s">
        <v>438</v>
      </c>
      <c r="B165" s="56" t="s">
        <v>2305</v>
      </c>
      <c r="C165" s="46" t="s">
        <v>2296</v>
      </c>
      <c r="D165" s="34" t="s">
        <v>2306</v>
      </c>
      <c r="E165" s="50"/>
      <c r="F165" s="36">
        <v>242231</v>
      </c>
      <c r="G165" s="34" t="s">
        <v>2316</v>
      </c>
      <c r="H165" s="38" t="s">
        <v>30</v>
      </c>
      <c r="I165" s="41" t="s">
        <v>37</v>
      </c>
      <c r="J165" s="34"/>
      <c r="K165" s="45"/>
      <c r="L165" s="9"/>
      <c r="M165" s="9"/>
      <c r="N165" s="9"/>
      <c r="O165" s="52"/>
      <c r="P165" s="40"/>
      <c r="Q165" s="40"/>
      <c r="R165" s="40"/>
      <c r="S165" s="40"/>
    </row>
    <row r="166" spans="1:19" ht="80" hidden="1" x14ac:dyDescent="0.55000000000000004">
      <c r="A166" s="32" t="s">
        <v>438</v>
      </c>
      <c r="B166" s="56" t="s">
        <v>2305</v>
      </c>
      <c r="C166" s="46" t="s">
        <v>2296</v>
      </c>
      <c r="D166" s="46" t="s">
        <v>2306</v>
      </c>
      <c r="E166" s="35"/>
      <c r="F166" s="57">
        <v>240628</v>
      </c>
      <c r="G166" s="39" t="s">
        <v>2317</v>
      </c>
      <c r="H166" s="38" t="s">
        <v>16</v>
      </c>
      <c r="I166" s="38" t="s">
        <v>16</v>
      </c>
      <c r="J166" s="39"/>
      <c r="K166" s="45"/>
      <c r="L166" s="9">
        <v>46113</v>
      </c>
      <c r="M166" s="9"/>
      <c r="N166" s="9"/>
      <c r="O166" s="52"/>
      <c r="P166" s="40"/>
      <c r="Q166" s="40"/>
      <c r="R166" s="40"/>
      <c r="S166" s="40"/>
    </row>
    <row r="167" spans="1:19" ht="60" hidden="1" x14ac:dyDescent="0.55000000000000004">
      <c r="A167" s="32" t="s">
        <v>438</v>
      </c>
      <c r="B167" s="56" t="s">
        <v>2305</v>
      </c>
      <c r="C167" s="46" t="s">
        <v>2296</v>
      </c>
      <c r="D167" s="46" t="s">
        <v>2306</v>
      </c>
      <c r="E167" s="35"/>
      <c r="F167" s="36">
        <v>240629</v>
      </c>
      <c r="G167" s="39" t="s">
        <v>2318</v>
      </c>
      <c r="H167" s="38" t="s">
        <v>16</v>
      </c>
      <c r="I167" s="38" t="s">
        <v>16</v>
      </c>
      <c r="J167" s="39"/>
      <c r="K167" s="45"/>
      <c r="L167" s="9">
        <v>46113</v>
      </c>
      <c r="M167" s="9"/>
      <c r="N167" s="9"/>
      <c r="O167" s="52"/>
      <c r="P167" s="40"/>
      <c r="Q167" s="40"/>
      <c r="R167" s="40"/>
      <c r="S167" s="40"/>
    </row>
    <row r="168" spans="1:19" ht="60" hidden="1" x14ac:dyDescent="0.55000000000000004">
      <c r="A168" s="32" t="s">
        <v>438</v>
      </c>
      <c r="B168" s="56" t="s">
        <v>2305</v>
      </c>
      <c r="C168" s="46" t="s">
        <v>2296</v>
      </c>
      <c r="D168" s="46" t="s">
        <v>2306</v>
      </c>
      <c r="E168" s="35"/>
      <c r="F168" s="57">
        <v>240630</v>
      </c>
      <c r="G168" s="34" t="s">
        <v>2319</v>
      </c>
      <c r="H168" s="38" t="s">
        <v>16</v>
      </c>
      <c r="I168" s="38" t="s">
        <v>16</v>
      </c>
      <c r="J168" s="34"/>
      <c r="K168" s="45"/>
      <c r="L168" s="9">
        <v>46113</v>
      </c>
      <c r="M168" s="9"/>
      <c r="N168" s="9"/>
      <c r="O168" s="52"/>
      <c r="P168" s="40"/>
      <c r="Q168" s="40"/>
      <c r="R168" s="40"/>
      <c r="S168" s="40"/>
    </row>
    <row r="169" spans="1:19" ht="160" hidden="1" x14ac:dyDescent="0.55000000000000004">
      <c r="A169" s="32" t="s">
        <v>438</v>
      </c>
      <c r="B169" s="56" t="s">
        <v>2305</v>
      </c>
      <c r="C169" s="46" t="s">
        <v>2296</v>
      </c>
      <c r="D169" s="46" t="s">
        <v>2306</v>
      </c>
      <c r="E169" s="35"/>
      <c r="F169" s="36">
        <v>240631</v>
      </c>
      <c r="G169" s="34" t="s">
        <v>2320</v>
      </c>
      <c r="H169" s="38" t="s">
        <v>16</v>
      </c>
      <c r="I169" s="38" t="s">
        <v>16</v>
      </c>
      <c r="J169" s="34" t="s">
        <v>2321</v>
      </c>
      <c r="K169" s="45"/>
      <c r="L169" s="9">
        <v>46113</v>
      </c>
      <c r="M169" s="9"/>
      <c r="N169" s="9"/>
      <c r="O169" s="52"/>
      <c r="P169" s="40"/>
      <c r="Q169" s="40"/>
      <c r="R169" s="40"/>
      <c r="S169" s="40"/>
    </row>
    <row r="170" spans="1:19" ht="160" x14ac:dyDescent="0.55000000000000004">
      <c r="A170" s="161" t="s">
        <v>438</v>
      </c>
      <c r="B170" s="162" t="s">
        <v>2305</v>
      </c>
      <c r="C170" s="163" t="s">
        <v>2296</v>
      </c>
      <c r="D170" s="163" t="s">
        <v>2306</v>
      </c>
      <c r="E170" s="165"/>
      <c r="F170" s="172">
        <v>240632</v>
      </c>
      <c r="G170" s="164" t="s">
        <v>2322</v>
      </c>
      <c r="H170" s="167" t="s">
        <v>30</v>
      </c>
      <c r="I170" s="167" t="s">
        <v>30</v>
      </c>
      <c r="J170" s="164" t="s">
        <v>2321</v>
      </c>
      <c r="K170" s="171"/>
      <c r="L170" s="72"/>
      <c r="M170" s="72"/>
      <c r="N170" s="72"/>
      <c r="O170" s="169" t="s">
        <v>2866</v>
      </c>
      <c r="P170" s="170"/>
      <c r="Q170" s="75"/>
      <c r="R170" s="170"/>
      <c r="S170" s="170"/>
    </row>
    <row r="171" spans="1:19" ht="160" x14ac:dyDescent="0.55000000000000004">
      <c r="A171" s="161" t="s">
        <v>438</v>
      </c>
      <c r="B171" s="162" t="s">
        <v>2305</v>
      </c>
      <c r="C171" s="163" t="s">
        <v>2296</v>
      </c>
      <c r="D171" s="163" t="s">
        <v>2306</v>
      </c>
      <c r="E171" s="165"/>
      <c r="F171" s="166">
        <v>240633</v>
      </c>
      <c r="G171" s="164" t="s">
        <v>2323</v>
      </c>
      <c r="H171" s="167" t="s">
        <v>30</v>
      </c>
      <c r="I171" s="167" t="s">
        <v>30</v>
      </c>
      <c r="J171" s="164" t="s">
        <v>2321</v>
      </c>
      <c r="K171" s="171"/>
      <c r="L171" s="72"/>
      <c r="M171" s="72"/>
      <c r="N171" s="72"/>
      <c r="O171" s="169" t="s">
        <v>2866</v>
      </c>
      <c r="P171" s="170"/>
      <c r="Q171" s="75"/>
      <c r="R171" s="170"/>
      <c r="S171" s="170"/>
    </row>
    <row r="172" spans="1:19" ht="120" hidden="1" x14ac:dyDescent="0.55000000000000004">
      <c r="A172" s="32" t="s">
        <v>438</v>
      </c>
      <c r="B172" s="56" t="s">
        <v>2305</v>
      </c>
      <c r="C172" s="46" t="s">
        <v>2296</v>
      </c>
      <c r="D172" s="34" t="s">
        <v>2306</v>
      </c>
      <c r="E172" s="35"/>
      <c r="F172" s="36">
        <v>242232</v>
      </c>
      <c r="G172" s="34" t="s">
        <v>2324</v>
      </c>
      <c r="H172" s="38" t="s">
        <v>16</v>
      </c>
      <c r="I172" s="41" t="s">
        <v>37</v>
      </c>
      <c r="J172" s="34"/>
      <c r="K172" s="45"/>
      <c r="L172" s="9">
        <v>46113</v>
      </c>
      <c r="M172" s="9"/>
      <c r="N172" s="9"/>
      <c r="O172" s="52"/>
      <c r="P172" s="40"/>
      <c r="Q172" s="40"/>
      <c r="R172" s="40"/>
      <c r="S172" s="40"/>
    </row>
    <row r="173" spans="1:19" ht="100" hidden="1" x14ac:dyDescent="0.55000000000000004">
      <c r="A173" s="32" t="s">
        <v>438</v>
      </c>
      <c r="B173" s="56" t="s">
        <v>2305</v>
      </c>
      <c r="C173" s="46" t="s">
        <v>2296</v>
      </c>
      <c r="D173" s="34" t="s">
        <v>2306</v>
      </c>
      <c r="E173" s="35"/>
      <c r="F173" s="36">
        <v>242233</v>
      </c>
      <c r="G173" s="34" t="s">
        <v>2186</v>
      </c>
      <c r="H173" s="38" t="s">
        <v>16</v>
      </c>
      <c r="I173" s="41" t="s">
        <v>37</v>
      </c>
      <c r="J173" s="34"/>
      <c r="K173" s="45"/>
      <c r="L173" s="9">
        <v>46113</v>
      </c>
      <c r="M173" s="9"/>
      <c r="N173" s="9"/>
      <c r="O173" s="52"/>
      <c r="P173" s="40"/>
      <c r="Q173" s="40"/>
      <c r="R173" s="40"/>
      <c r="S173" s="40"/>
    </row>
    <row r="174" spans="1:19" ht="100" hidden="1" x14ac:dyDescent="0.55000000000000004">
      <c r="A174" s="32" t="s">
        <v>438</v>
      </c>
      <c r="B174" s="56" t="s">
        <v>2305</v>
      </c>
      <c r="C174" s="46" t="s">
        <v>2296</v>
      </c>
      <c r="D174" s="34" t="s">
        <v>2306</v>
      </c>
      <c r="E174" s="35"/>
      <c r="F174" s="36">
        <v>242234</v>
      </c>
      <c r="G174" s="34" t="s">
        <v>2325</v>
      </c>
      <c r="H174" s="38" t="s">
        <v>16</v>
      </c>
      <c r="I174" s="41" t="s">
        <v>37</v>
      </c>
      <c r="J174" s="34"/>
      <c r="K174" s="45"/>
      <c r="L174" s="9">
        <v>46113</v>
      </c>
      <c r="M174" s="9"/>
      <c r="N174" s="9"/>
      <c r="O174" s="52"/>
      <c r="P174" s="40"/>
      <c r="Q174" s="40"/>
      <c r="R174" s="40"/>
      <c r="S174" s="40"/>
    </row>
    <row r="175" spans="1:19" ht="320" hidden="1" x14ac:dyDescent="0.55000000000000004">
      <c r="A175" s="32" t="s">
        <v>438</v>
      </c>
      <c r="B175" s="56" t="s">
        <v>2305</v>
      </c>
      <c r="C175" s="46" t="s">
        <v>2296</v>
      </c>
      <c r="D175" s="46" t="s">
        <v>2326</v>
      </c>
      <c r="E175" s="35"/>
      <c r="F175" s="57">
        <v>240634</v>
      </c>
      <c r="G175" s="34" t="s">
        <v>2327</v>
      </c>
      <c r="H175" s="38" t="s">
        <v>16</v>
      </c>
      <c r="I175" s="38" t="s">
        <v>16</v>
      </c>
      <c r="J175" s="34" t="s">
        <v>2328</v>
      </c>
      <c r="K175" s="45"/>
      <c r="L175" s="9">
        <v>46113</v>
      </c>
      <c r="M175" s="9" t="s">
        <v>399</v>
      </c>
      <c r="N175" s="18" t="s">
        <v>595</v>
      </c>
      <c r="O175" s="52"/>
      <c r="P175" s="40"/>
      <c r="Q175" s="40"/>
      <c r="R175" s="40"/>
      <c r="S175" s="40"/>
    </row>
    <row r="176" spans="1:19" ht="60" hidden="1" x14ac:dyDescent="0.55000000000000004">
      <c r="A176" s="32" t="s">
        <v>438</v>
      </c>
      <c r="B176" s="56" t="s">
        <v>2305</v>
      </c>
      <c r="C176" s="46" t="s">
        <v>2296</v>
      </c>
      <c r="D176" s="46" t="s">
        <v>2326</v>
      </c>
      <c r="E176" s="35"/>
      <c r="F176" s="36">
        <v>240635</v>
      </c>
      <c r="G176" s="34" t="s">
        <v>2329</v>
      </c>
      <c r="H176" s="38" t="s">
        <v>16</v>
      </c>
      <c r="I176" s="38" t="s">
        <v>16</v>
      </c>
      <c r="J176" s="34"/>
      <c r="K176" s="45"/>
      <c r="L176" s="9">
        <v>46113</v>
      </c>
      <c r="M176" s="9"/>
      <c r="N176" s="9"/>
      <c r="O176" s="52"/>
      <c r="P176" s="40"/>
      <c r="Q176" s="40"/>
      <c r="R176" s="40"/>
      <c r="S176" s="40"/>
    </row>
    <row r="177" spans="1:19" ht="80" hidden="1" x14ac:dyDescent="0.55000000000000004">
      <c r="A177" s="32" t="s">
        <v>438</v>
      </c>
      <c r="B177" s="56" t="s">
        <v>2305</v>
      </c>
      <c r="C177" s="46" t="s">
        <v>2296</v>
      </c>
      <c r="D177" s="46" t="s">
        <v>2330</v>
      </c>
      <c r="E177" s="35"/>
      <c r="F177" s="57">
        <v>240636</v>
      </c>
      <c r="G177" s="34" t="s">
        <v>2331</v>
      </c>
      <c r="H177" s="38" t="s">
        <v>16</v>
      </c>
      <c r="I177" s="38" t="s">
        <v>16</v>
      </c>
      <c r="J177" s="34"/>
      <c r="K177" s="45"/>
      <c r="L177" s="9">
        <v>46113</v>
      </c>
      <c r="M177" s="9"/>
      <c r="N177" s="9"/>
      <c r="O177" s="52"/>
      <c r="P177" s="40"/>
      <c r="Q177" s="40"/>
      <c r="R177" s="40"/>
      <c r="S177" s="40"/>
    </row>
    <row r="178" spans="1:19" ht="80" hidden="1" x14ac:dyDescent="0.55000000000000004">
      <c r="A178" s="32" t="s">
        <v>438</v>
      </c>
      <c r="B178" s="56" t="s">
        <v>2305</v>
      </c>
      <c r="C178" s="46" t="s">
        <v>2296</v>
      </c>
      <c r="D178" s="46" t="s">
        <v>2330</v>
      </c>
      <c r="E178" s="35"/>
      <c r="F178" s="36">
        <v>240637</v>
      </c>
      <c r="G178" s="34" t="s">
        <v>2332</v>
      </c>
      <c r="H178" s="38" t="s">
        <v>16</v>
      </c>
      <c r="I178" s="38" t="s">
        <v>16</v>
      </c>
      <c r="J178" s="34"/>
      <c r="K178" s="45"/>
      <c r="L178" s="9">
        <v>46113</v>
      </c>
      <c r="M178" s="9"/>
      <c r="N178" s="9"/>
      <c r="O178" s="52"/>
      <c r="P178" s="40"/>
      <c r="Q178" s="40"/>
      <c r="R178" s="40"/>
      <c r="S178" s="40"/>
    </row>
    <row r="179" spans="1:19" ht="160" x14ac:dyDescent="0.55000000000000004">
      <c r="A179" s="161" t="s">
        <v>438</v>
      </c>
      <c r="B179" s="162" t="s">
        <v>2305</v>
      </c>
      <c r="C179" s="163" t="s">
        <v>2296</v>
      </c>
      <c r="D179" s="163" t="s">
        <v>2330</v>
      </c>
      <c r="E179" s="165"/>
      <c r="F179" s="172">
        <v>240638</v>
      </c>
      <c r="G179" s="164" t="s">
        <v>2333</v>
      </c>
      <c r="H179" s="167" t="s">
        <v>30</v>
      </c>
      <c r="I179" s="167" t="s">
        <v>30</v>
      </c>
      <c r="J179" s="164" t="s">
        <v>2334</v>
      </c>
      <c r="K179" s="171"/>
      <c r="L179" s="72"/>
      <c r="M179" s="72"/>
      <c r="N179" s="72"/>
      <c r="O179" s="169" t="s">
        <v>2866</v>
      </c>
      <c r="P179" s="170"/>
      <c r="Q179" s="75"/>
      <c r="R179" s="170"/>
      <c r="S179" s="170"/>
    </row>
    <row r="180" spans="1:19" ht="80" x14ac:dyDescent="0.55000000000000004">
      <c r="A180" s="161" t="s">
        <v>438</v>
      </c>
      <c r="B180" s="162" t="s">
        <v>2305</v>
      </c>
      <c r="C180" s="163" t="s">
        <v>2296</v>
      </c>
      <c r="D180" s="163" t="s">
        <v>2330</v>
      </c>
      <c r="E180" s="165"/>
      <c r="F180" s="166">
        <v>240639</v>
      </c>
      <c r="G180" s="164" t="s">
        <v>2335</v>
      </c>
      <c r="H180" s="167" t="s">
        <v>30</v>
      </c>
      <c r="I180" s="167" t="s">
        <v>30</v>
      </c>
      <c r="J180" s="164"/>
      <c r="K180" s="171"/>
      <c r="L180" s="72"/>
      <c r="M180" s="72"/>
      <c r="N180" s="72"/>
      <c r="O180" s="169" t="s">
        <v>2868</v>
      </c>
      <c r="P180" s="170"/>
      <c r="Q180" s="75"/>
      <c r="R180" s="170"/>
      <c r="S180" s="170"/>
    </row>
    <row r="181" spans="1:19" ht="100" x14ac:dyDescent="0.55000000000000004">
      <c r="A181" s="161" t="s">
        <v>438</v>
      </c>
      <c r="B181" s="162" t="s">
        <v>2305</v>
      </c>
      <c r="C181" s="163" t="s">
        <v>2296</v>
      </c>
      <c r="D181" s="163" t="s">
        <v>2330</v>
      </c>
      <c r="E181" s="165"/>
      <c r="F181" s="172">
        <v>240640</v>
      </c>
      <c r="G181" s="164" t="s">
        <v>2336</v>
      </c>
      <c r="H181" s="167" t="s">
        <v>30</v>
      </c>
      <c r="I181" s="167" t="s">
        <v>30</v>
      </c>
      <c r="J181" s="164" t="s">
        <v>2337</v>
      </c>
      <c r="K181" s="171"/>
      <c r="L181" s="72"/>
      <c r="M181" s="72"/>
      <c r="N181" s="72"/>
      <c r="O181" s="169" t="s">
        <v>2868</v>
      </c>
      <c r="P181" s="170"/>
      <c r="Q181" s="75"/>
      <c r="R181" s="170"/>
      <c r="S181" s="170"/>
    </row>
    <row r="182" spans="1:19" ht="80" x14ac:dyDescent="0.55000000000000004">
      <c r="A182" s="161" t="s">
        <v>438</v>
      </c>
      <c r="B182" s="162" t="s">
        <v>2305</v>
      </c>
      <c r="C182" s="163" t="s">
        <v>2296</v>
      </c>
      <c r="D182" s="163" t="s">
        <v>2330</v>
      </c>
      <c r="E182" s="165"/>
      <c r="F182" s="166">
        <v>240641</v>
      </c>
      <c r="G182" s="164" t="s">
        <v>2338</v>
      </c>
      <c r="H182" s="167" t="s">
        <v>30</v>
      </c>
      <c r="I182" s="167" t="s">
        <v>30</v>
      </c>
      <c r="J182" s="164"/>
      <c r="K182" s="171"/>
      <c r="L182" s="72"/>
      <c r="M182" s="72"/>
      <c r="N182" s="72"/>
      <c r="O182" s="169" t="s">
        <v>2866</v>
      </c>
      <c r="P182" s="170"/>
      <c r="Q182" s="75"/>
      <c r="R182" s="170"/>
      <c r="S182" s="170"/>
    </row>
    <row r="183" spans="1:19" ht="80" x14ac:dyDescent="0.55000000000000004">
      <c r="A183" s="161" t="s">
        <v>438</v>
      </c>
      <c r="B183" s="162" t="s">
        <v>2305</v>
      </c>
      <c r="C183" s="163" t="s">
        <v>2296</v>
      </c>
      <c r="D183" s="163" t="s">
        <v>2330</v>
      </c>
      <c r="E183" s="165"/>
      <c r="F183" s="172">
        <v>240642</v>
      </c>
      <c r="G183" s="164" t="s">
        <v>2339</v>
      </c>
      <c r="H183" s="167" t="s">
        <v>30</v>
      </c>
      <c r="I183" s="167" t="s">
        <v>30</v>
      </c>
      <c r="J183" s="164"/>
      <c r="K183" s="171"/>
      <c r="L183" s="72"/>
      <c r="M183" s="72"/>
      <c r="N183" s="72"/>
      <c r="O183" s="169" t="s">
        <v>2866</v>
      </c>
      <c r="P183" s="170"/>
      <c r="Q183" s="75"/>
      <c r="R183" s="170"/>
      <c r="S183" s="170"/>
    </row>
    <row r="184" spans="1:19" ht="120" hidden="1" x14ac:dyDescent="0.55000000000000004">
      <c r="A184" s="32" t="s">
        <v>438</v>
      </c>
      <c r="B184" s="56" t="s">
        <v>2305</v>
      </c>
      <c r="C184" s="46" t="s">
        <v>2296</v>
      </c>
      <c r="D184" s="34" t="s">
        <v>2330</v>
      </c>
      <c r="E184" s="35"/>
      <c r="F184" s="36">
        <v>242235</v>
      </c>
      <c r="G184" s="34" t="s">
        <v>2340</v>
      </c>
      <c r="H184" s="38" t="s">
        <v>16</v>
      </c>
      <c r="I184" s="41" t="s">
        <v>37</v>
      </c>
      <c r="J184" s="34"/>
      <c r="K184" s="45"/>
      <c r="L184" s="9">
        <v>46113</v>
      </c>
      <c r="M184" s="9"/>
      <c r="N184" s="9"/>
      <c r="O184" s="52"/>
      <c r="P184" s="40"/>
      <c r="Q184" s="40"/>
      <c r="R184" s="40"/>
      <c r="S184" s="40"/>
    </row>
    <row r="185" spans="1:19" ht="140" hidden="1" x14ac:dyDescent="0.55000000000000004">
      <c r="A185" s="32" t="s">
        <v>438</v>
      </c>
      <c r="B185" s="56" t="s">
        <v>2305</v>
      </c>
      <c r="C185" s="46" t="s">
        <v>2296</v>
      </c>
      <c r="D185" s="34" t="s">
        <v>2330</v>
      </c>
      <c r="E185" s="35"/>
      <c r="F185" s="36">
        <v>242236</v>
      </c>
      <c r="G185" s="34" t="s">
        <v>2252</v>
      </c>
      <c r="H185" s="38" t="s">
        <v>16</v>
      </c>
      <c r="I185" s="41" t="s">
        <v>37</v>
      </c>
      <c r="J185" s="34"/>
      <c r="K185" s="45"/>
      <c r="L185" s="9">
        <v>46113</v>
      </c>
      <c r="M185" s="9"/>
      <c r="N185" s="9"/>
      <c r="O185" s="52"/>
      <c r="P185" s="40"/>
      <c r="Q185" s="40"/>
      <c r="R185" s="40"/>
      <c r="S185" s="40"/>
    </row>
    <row r="186" spans="1:19" ht="140" hidden="1" x14ac:dyDescent="0.55000000000000004">
      <c r="A186" s="32" t="s">
        <v>438</v>
      </c>
      <c r="B186" s="56" t="s">
        <v>2305</v>
      </c>
      <c r="C186" s="46" t="s">
        <v>2296</v>
      </c>
      <c r="D186" s="34" t="s">
        <v>2330</v>
      </c>
      <c r="E186" s="35"/>
      <c r="F186" s="36">
        <v>242237</v>
      </c>
      <c r="G186" s="34" t="s">
        <v>2341</v>
      </c>
      <c r="H186" s="38" t="s">
        <v>16</v>
      </c>
      <c r="I186" s="41" t="s">
        <v>37</v>
      </c>
      <c r="J186" s="34"/>
      <c r="K186" s="45"/>
      <c r="L186" s="9">
        <v>46113</v>
      </c>
      <c r="M186" s="9"/>
      <c r="N186" s="9"/>
      <c r="O186" s="52"/>
      <c r="P186" s="40"/>
      <c r="Q186" s="40"/>
      <c r="R186" s="40"/>
      <c r="S186" s="40"/>
    </row>
    <row r="187" spans="1:19" ht="140" hidden="1" x14ac:dyDescent="0.55000000000000004">
      <c r="A187" s="32" t="s">
        <v>438</v>
      </c>
      <c r="B187" s="56" t="s">
        <v>2305</v>
      </c>
      <c r="C187" s="46" t="s">
        <v>2296</v>
      </c>
      <c r="D187" s="34" t="s">
        <v>2330</v>
      </c>
      <c r="E187" s="50"/>
      <c r="F187" s="36">
        <v>242238</v>
      </c>
      <c r="G187" s="34" t="s">
        <v>2254</v>
      </c>
      <c r="H187" s="38" t="s">
        <v>30</v>
      </c>
      <c r="I187" s="41" t="s">
        <v>37</v>
      </c>
      <c r="J187" s="34"/>
      <c r="K187" s="45"/>
      <c r="L187" s="9"/>
      <c r="M187" s="9"/>
      <c r="N187" s="9"/>
      <c r="O187" s="52"/>
      <c r="P187" s="40"/>
      <c r="Q187" s="40"/>
      <c r="R187" s="40"/>
      <c r="S187" s="40"/>
    </row>
    <row r="188" spans="1:19" ht="60" hidden="1" x14ac:dyDescent="0.55000000000000004">
      <c r="A188" s="32" t="s">
        <v>438</v>
      </c>
      <c r="B188" s="56" t="s">
        <v>2305</v>
      </c>
      <c r="C188" s="46" t="s">
        <v>2296</v>
      </c>
      <c r="D188" s="34" t="s">
        <v>2330</v>
      </c>
      <c r="E188" s="35"/>
      <c r="F188" s="36">
        <v>242239</v>
      </c>
      <c r="G188" s="34" t="s">
        <v>2342</v>
      </c>
      <c r="H188" s="38" t="s">
        <v>16</v>
      </c>
      <c r="I188" s="38" t="s">
        <v>16</v>
      </c>
      <c r="J188" s="34"/>
      <c r="K188" s="45"/>
      <c r="L188" s="9">
        <v>46113</v>
      </c>
      <c r="M188" s="9"/>
      <c r="N188" s="9"/>
      <c r="O188" s="52"/>
      <c r="P188" s="40"/>
      <c r="Q188" s="40"/>
      <c r="R188" s="40"/>
      <c r="S188" s="40"/>
    </row>
    <row r="189" spans="1:19" ht="200" hidden="1" x14ac:dyDescent="0.55000000000000004">
      <c r="A189" s="32" t="s">
        <v>438</v>
      </c>
      <c r="B189" s="56" t="s">
        <v>2305</v>
      </c>
      <c r="C189" s="46" t="s">
        <v>2296</v>
      </c>
      <c r="D189" s="46" t="s">
        <v>2343</v>
      </c>
      <c r="E189" s="35"/>
      <c r="F189" s="36">
        <v>240643</v>
      </c>
      <c r="G189" s="37" t="s">
        <v>2344</v>
      </c>
      <c r="H189" s="38" t="s">
        <v>16</v>
      </c>
      <c r="I189" s="38" t="s">
        <v>16</v>
      </c>
      <c r="J189" s="34"/>
      <c r="K189" s="45"/>
      <c r="L189" s="9">
        <v>46113</v>
      </c>
      <c r="M189" s="9"/>
      <c r="N189" s="9"/>
      <c r="O189" s="52"/>
      <c r="P189" s="40"/>
      <c r="Q189" s="40"/>
      <c r="R189" s="40"/>
      <c r="S189" s="40"/>
    </row>
    <row r="190" spans="1:19" ht="100" x14ac:dyDescent="0.55000000000000004">
      <c r="A190" s="161" t="s">
        <v>438</v>
      </c>
      <c r="B190" s="162" t="s">
        <v>2305</v>
      </c>
      <c r="C190" s="163" t="s">
        <v>2296</v>
      </c>
      <c r="D190" s="163" t="s">
        <v>2345</v>
      </c>
      <c r="E190" s="165"/>
      <c r="F190" s="172">
        <v>240644</v>
      </c>
      <c r="G190" s="173" t="s">
        <v>2258</v>
      </c>
      <c r="H190" s="167" t="s">
        <v>30</v>
      </c>
      <c r="I190" s="167" t="s">
        <v>30</v>
      </c>
      <c r="J190" s="173" t="s">
        <v>2291</v>
      </c>
      <c r="K190" s="171"/>
      <c r="L190" s="72"/>
      <c r="M190" s="72"/>
      <c r="N190" s="72"/>
      <c r="O190" s="169" t="s">
        <v>2866</v>
      </c>
      <c r="P190" s="170"/>
      <c r="Q190" s="75"/>
      <c r="R190" s="170"/>
      <c r="S190" s="170"/>
    </row>
    <row r="191" spans="1:19" ht="240" x14ac:dyDescent="0.55000000000000004">
      <c r="A191" s="161" t="s">
        <v>438</v>
      </c>
      <c r="B191" s="162" t="s">
        <v>2305</v>
      </c>
      <c r="C191" s="163" t="s">
        <v>2296</v>
      </c>
      <c r="D191" s="163" t="s">
        <v>2345</v>
      </c>
      <c r="E191" s="165"/>
      <c r="F191" s="166">
        <v>240645</v>
      </c>
      <c r="G191" s="173" t="s">
        <v>2260</v>
      </c>
      <c r="H191" s="167" t="s">
        <v>30</v>
      </c>
      <c r="I191" s="167" t="s">
        <v>30</v>
      </c>
      <c r="J191" s="173"/>
      <c r="K191" s="171"/>
      <c r="L191" s="72"/>
      <c r="M191" s="72"/>
      <c r="N191" s="72"/>
      <c r="O191" s="169" t="s">
        <v>2866</v>
      </c>
      <c r="P191" s="170"/>
      <c r="Q191" s="75"/>
      <c r="R191" s="170"/>
      <c r="S191" s="170"/>
    </row>
    <row r="192" spans="1:19" ht="100" x14ac:dyDescent="0.55000000000000004">
      <c r="A192" s="161" t="s">
        <v>438</v>
      </c>
      <c r="B192" s="162" t="s">
        <v>2305</v>
      </c>
      <c r="C192" s="163" t="s">
        <v>2296</v>
      </c>
      <c r="D192" s="163" t="s">
        <v>2345</v>
      </c>
      <c r="E192" s="165"/>
      <c r="F192" s="172">
        <v>240646</v>
      </c>
      <c r="G192" s="173" t="s">
        <v>2346</v>
      </c>
      <c r="H192" s="167" t="s">
        <v>30</v>
      </c>
      <c r="I192" s="167" t="s">
        <v>30</v>
      </c>
      <c r="J192" s="173" t="s">
        <v>2347</v>
      </c>
      <c r="K192" s="171"/>
      <c r="L192" s="72"/>
      <c r="M192" s="72"/>
      <c r="N192" s="72"/>
      <c r="O192" s="169" t="s">
        <v>2868</v>
      </c>
      <c r="P192" s="170"/>
      <c r="Q192" s="75"/>
      <c r="R192" s="170"/>
      <c r="S192" s="170"/>
    </row>
    <row r="193" spans="1:19" ht="80" x14ac:dyDescent="0.55000000000000004">
      <c r="A193" s="161" t="s">
        <v>438</v>
      </c>
      <c r="B193" s="162" t="s">
        <v>2305</v>
      </c>
      <c r="C193" s="163" t="s">
        <v>2296</v>
      </c>
      <c r="D193" s="164" t="s">
        <v>2345</v>
      </c>
      <c r="E193" s="165"/>
      <c r="F193" s="166">
        <v>242240</v>
      </c>
      <c r="G193" s="164" t="s">
        <v>2348</v>
      </c>
      <c r="H193" s="167" t="s">
        <v>30</v>
      </c>
      <c r="I193" s="167" t="s">
        <v>30</v>
      </c>
      <c r="J193" s="164"/>
      <c r="K193" s="171"/>
      <c r="L193" s="72"/>
      <c r="M193" s="72"/>
      <c r="N193" s="72"/>
      <c r="O193" s="169" t="s">
        <v>2866</v>
      </c>
      <c r="P193" s="170"/>
      <c r="Q193" s="75"/>
      <c r="R193" s="170"/>
      <c r="S193" s="170"/>
    </row>
    <row r="194" spans="1:19" ht="60" hidden="1" x14ac:dyDescent="0.55000000000000004">
      <c r="A194" s="32" t="s">
        <v>438</v>
      </c>
      <c r="B194" s="56" t="s">
        <v>2305</v>
      </c>
      <c r="C194" s="46" t="s">
        <v>2296</v>
      </c>
      <c r="D194" s="46" t="s">
        <v>2345</v>
      </c>
      <c r="E194" s="35"/>
      <c r="F194" s="36">
        <v>240647</v>
      </c>
      <c r="G194" s="34" t="s">
        <v>2262</v>
      </c>
      <c r="H194" s="38" t="s">
        <v>16</v>
      </c>
      <c r="I194" s="38" t="s">
        <v>16</v>
      </c>
      <c r="J194" s="34"/>
      <c r="K194" s="45"/>
      <c r="L194" s="9">
        <v>46113</v>
      </c>
      <c r="M194" s="9"/>
      <c r="N194" s="9"/>
      <c r="O194" s="52"/>
      <c r="P194" s="40"/>
      <c r="Q194" s="40"/>
      <c r="R194" s="40"/>
      <c r="S194" s="40"/>
    </row>
    <row r="195" spans="1:19" ht="100" hidden="1" x14ac:dyDescent="0.55000000000000004">
      <c r="A195" s="32" t="s">
        <v>438</v>
      </c>
      <c r="B195" s="56" t="s">
        <v>2305</v>
      </c>
      <c r="C195" s="46" t="s">
        <v>2296</v>
      </c>
      <c r="D195" s="46" t="s">
        <v>2345</v>
      </c>
      <c r="E195" s="35"/>
      <c r="F195" s="57">
        <v>242804</v>
      </c>
      <c r="G195" s="34" t="s">
        <v>2349</v>
      </c>
      <c r="H195" s="38" t="s">
        <v>16</v>
      </c>
      <c r="I195" s="38" t="s">
        <v>16</v>
      </c>
      <c r="J195" s="34" t="s">
        <v>2265</v>
      </c>
      <c r="K195" s="42" t="s">
        <v>2350</v>
      </c>
      <c r="L195" s="9">
        <v>46113</v>
      </c>
      <c r="M195" s="9"/>
      <c r="N195" s="9"/>
      <c r="O195" s="52"/>
      <c r="P195" s="40"/>
      <c r="Q195" s="40"/>
      <c r="R195" s="40"/>
      <c r="S195" s="40"/>
    </row>
    <row r="196" spans="1:19" ht="120" x14ac:dyDescent="0.55000000000000004">
      <c r="A196" s="161" t="s">
        <v>438</v>
      </c>
      <c r="B196" s="162" t="s">
        <v>2305</v>
      </c>
      <c r="C196" s="163" t="s">
        <v>2296</v>
      </c>
      <c r="D196" s="163" t="s">
        <v>2345</v>
      </c>
      <c r="E196" s="165"/>
      <c r="F196" s="166">
        <v>240649</v>
      </c>
      <c r="G196" s="164" t="s">
        <v>2293</v>
      </c>
      <c r="H196" s="167" t="s">
        <v>30</v>
      </c>
      <c r="I196" s="167" t="s">
        <v>30</v>
      </c>
      <c r="J196" s="164" t="s">
        <v>2294</v>
      </c>
      <c r="K196" s="171"/>
      <c r="L196" s="72"/>
      <c r="M196" s="72"/>
      <c r="N196" s="72"/>
      <c r="O196" s="169" t="s">
        <v>2866</v>
      </c>
      <c r="P196" s="170"/>
      <c r="Q196" s="75"/>
      <c r="R196" s="170"/>
      <c r="S196" s="170"/>
    </row>
    <row r="197" spans="1:19" ht="120" hidden="1" x14ac:dyDescent="0.55000000000000004">
      <c r="A197" s="32" t="s">
        <v>438</v>
      </c>
      <c r="B197" s="56" t="s">
        <v>2305</v>
      </c>
      <c r="C197" s="46" t="s">
        <v>2351</v>
      </c>
      <c r="D197" s="34" t="s">
        <v>2352</v>
      </c>
      <c r="E197" s="35"/>
      <c r="F197" s="57">
        <v>240650</v>
      </c>
      <c r="G197" s="37" t="s">
        <v>2353</v>
      </c>
      <c r="H197" s="38" t="s">
        <v>16</v>
      </c>
      <c r="I197" s="38" t="s">
        <v>16</v>
      </c>
      <c r="J197" s="34"/>
      <c r="K197" s="45"/>
      <c r="L197" s="9">
        <v>46113</v>
      </c>
      <c r="M197" s="9"/>
      <c r="N197" s="9"/>
      <c r="O197" s="52"/>
      <c r="P197" s="40"/>
      <c r="Q197" s="40"/>
      <c r="R197" s="40"/>
      <c r="S197" s="40"/>
    </row>
    <row r="198" spans="1:19" ht="80" x14ac:dyDescent="0.55000000000000004">
      <c r="A198" s="161" t="s">
        <v>438</v>
      </c>
      <c r="B198" s="162" t="s">
        <v>2305</v>
      </c>
      <c r="C198" s="163" t="s">
        <v>2351</v>
      </c>
      <c r="D198" s="164" t="s">
        <v>2352</v>
      </c>
      <c r="E198" s="165"/>
      <c r="F198" s="166">
        <v>240651</v>
      </c>
      <c r="G198" s="173" t="s">
        <v>2354</v>
      </c>
      <c r="H198" s="167" t="s">
        <v>30</v>
      </c>
      <c r="I198" s="167" t="s">
        <v>30</v>
      </c>
      <c r="J198" s="164"/>
      <c r="K198" s="171"/>
      <c r="L198" s="72"/>
      <c r="M198" s="72"/>
      <c r="N198" s="72"/>
      <c r="O198" s="169" t="s">
        <v>2868</v>
      </c>
      <c r="P198" s="170"/>
      <c r="Q198" s="75"/>
      <c r="R198" s="170"/>
      <c r="S198" s="170"/>
    </row>
    <row r="199" spans="1:19" ht="80" x14ac:dyDescent="0.55000000000000004">
      <c r="A199" s="161" t="s">
        <v>438</v>
      </c>
      <c r="B199" s="162" t="s">
        <v>2305</v>
      </c>
      <c r="C199" s="163" t="s">
        <v>2355</v>
      </c>
      <c r="D199" s="164" t="s">
        <v>2356</v>
      </c>
      <c r="E199" s="165"/>
      <c r="F199" s="172">
        <v>240652</v>
      </c>
      <c r="G199" s="173" t="s">
        <v>2357</v>
      </c>
      <c r="H199" s="167" t="s">
        <v>30</v>
      </c>
      <c r="I199" s="167" t="s">
        <v>30</v>
      </c>
      <c r="J199" s="164"/>
      <c r="K199" s="171"/>
      <c r="L199" s="72"/>
      <c r="M199" s="72"/>
      <c r="N199" s="72"/>
      <c r="O199" s="169" t="s">
        <v>2866</v>
      </c>
      <c r="P199" s="170"/>
      <c r="Q199" s="75"/>
      <c r="R199" s="170"/>
      <c r="S199" s="170"/>
    </row>
    <row r="200" spans="1:19" ht="180" x14ac:dyDescent="0.55000000000000004">
      <c r="A200" s="161" t="s">
        <v>438</v>
      </c>
      <c r="B200" s="162" t="s">
        <v>2305</v>
      </c>
      <c r="C200" s="163" t="s">
        <v>2355</v>
      </c>
      <c r="D200" s="164" t="s">
        <v>2356</v>
      </c>
      <c r="E200" s="165"/>
      <c r="F200" s="166">
        <v>240653</v>
      </c>
      <c r="G200" s="173" t="s">
        <v>2358</v>
      </c>
      <c r="H200" s="167" t="s">
        <v>30</v>
      </c>
      <c r="I200" s="167" t="s">
        <v>30</v>
      </c>
      <c r="J200" s="164" t="s">
        <v>2359</v>
      </c>
      <c r="K200" s="171"/>
      <c r="L200" s="72"/>
      <c r="M200" s="72"/>
      <c r="N200" s="72"/>
      <c r="O200" s="169" t="s">
        <v>2866</v>
      </c>
      <c r="P200" s="170"/>
      <c r="Q200" s="75"/>
      <c r="R200" s="170"/>
      <c r="S200" s="170"/>
    </row>
    <row r="201" spans="1:19" ht="80" x14ac:dyDescent="0.55000000000000004">
      <c r="A201" s="161" t="s">
        <v>438</v>
      </c>
      <c r="B201" s="162" t="s">
        <v>2305</v>
      </c>
      <c r="C201" s="163" t="s">
        <v>2355</v>
      </c>
      <c r="D201" s="164" t="s">
        <v>2356</v>
      </c>
      <c r="E201" s="165"/>
      <c r="F201" s="172">
        <v>240654</v>
      </c>
      <c r="G201" s="173" t="s">
        <v>2360</v>
      </c>
      <c r="H201" s="167" t="s">
        <v>30</v>
      </c>
      <c r="I201" s="167" t="s">
        <v>30</v>
      </c>
      <c r="J201" s="164"/>
      <c r="K201" s="171"/>
      <c r="L201" s="72"/>
      <c r="M201" s="72"/>
      <c r="N201" s="72"/>
      <c r="O201" s="169" t="s">
        <v>2866</v>
      </c>
      <c r="P201" s="170"/>
      <c r="Q201" s="75"/>
      <c r="R201" s="170"/>
      <c r="S201" s="170"/>
    </row>
    <row r="202" spans="1:19" ht="80" x14ac:dyDescent="0.55000000000000004">
      <c r="A202" s="161" t="s">
        <v>438</v>
      </c>
      <c r="B202" s="162" t="s">
        <v>2305</v>
      </c>
      <c r="C202" s="163" t="s">
        <v>2355</v>
      </c>
      <c r="D202" s="164" t="s">
        <v>2356</v>
      </c>
      <c r="E202" s="165"/>
      <c r="F202" s="166">
        <v>240655</v>
      </c>
      <c r="G202" s="173" t="s">
        <v>2361</v>
      </c>
      <c r="H202" s="167" t="s">
        <v>30</v>
      </c>
      <c r="I202" s="167" t="s">
        <v>30</v>
      </c>
      <c r="J202" s="164"/>
      <c r="K202" s="171"/>
      <c r="L202" s="72"/>
      <c r="M202" s="72"/>
      <c r="N202" s="72"/>
      <c r="O202" s="169" t="s">
        <v>2866</v>
      </c>
      <c r="P202" s="170"/>
      <c r="Q202" s="75"/>
      <c r="R202" s="170"/>
      <c r="S202" s="170"/>
    </row>
    <row r="203" spans="1:19" ht="140" x14ac:dyDescent="0.55000000000000004">
      <c r="A203" s="161" t="s">
        <v>438</v>
      </c>
      <c r="B203" s="162" t="s">
        <v>2305</v>
      </c>
      <c r="C203" s="163" t="s">
        <v>2355</v>
      </c>
      <c r="D203" s="164" t="s">
        <v>2356</v>
      </c>
      <c r="E203" s="165"/>
      <c r="F203" s="172">
        <v>240656</v>
      </c>
      <c r="G203" s="164" t="s">
        <v>2362</v>
      </c>
      <c r="H203" s="167" t="s">
        <v>30</v>
      </c>
      <c r="I203" s="167" t="s">
        <v>30</v>
      </c>
      <c r="J203" s="164" t="s">
        <v>2363</v>
      </c>
      <c r="K203" s="171"/>
      <c r="L203" s="72"/>
      <c r="M203" s="72"/>
      <c r="N203" s="72"/>
      <c r="O203" s="169" t="s">
        <v>2868</v>
      </c>
      <c r="P203" s="170"/>
      <c r="Q203" s="75"/>
      <c r="R203" s="170"/>
      <c r="S203" s="170"/>
    </row>
    <row r="204" spans="1:19" ht="80" x14ac:dyDescent="0.55000000000000004">
      <c r="A204" s="161" t="s">
        <v>438</v>
      </c>
      <c r="B204" s="162" t="s">
        <v>2305</v>
      </c>
      <c r="C204" s="163" t="s">
        <v>2355</v>
      </c>
      <c r="D204" s="164" t="s">
        <v>2356</v>
      </c>
      <c r="E204" s="165"/>
      <c r="F204" s="166">
        <v>240657</v>
      </c>
      <c r="G204" s="164" t="s">
        <v>2364</v>
      </c>
      <c r="H204" s="167" t="s">
        <v>30</v>
      </c>
      <c r="I204" s="167" t="s">
        <v>30</v>
      </c>
      <c r="J204" s="164"/>
      <c r="K204" s="171"/>
      <c r="L204" s="72"/>
      <c r="M204" s="72"/>
      <c r="N204" s="72"/>
      <c r="O204" s="169" t="s">
        <v>2866</v>
      </c>
      <c r="P204" s="170"/>
      <c r="Q204" s="75"/>
      <c r="R204" s="170"/>
      <c r="S204" s="170"/>
    </row>
    <row r="205" spans="1:19" ht="80" x14ac:dyDescent="0.55000000000000004">
      <c r="A205" s="161" t="s">
        <v>438</v>
      </c>
      <c r="B205" s="162" t="s">
        <v>2305</v>
      </c>
      <c r="C205" s="163" t="s">
        <v>2355</v>
      </c>
      <c r="D205" s="164" t="s">
        <v>2356</v>
      </c>
      <c r="E205" s="165"/>
      <c r="F205" s="172">
        <v>240658</v>
      </c>
      <c r="G205" s="164" t="s">
        <v>2365</v>
      </c>
      <c r="H205" s="167" t="s">
        <v>30</v>
      </c>
      <c r="I205" s="167" t="s">
        <v>30</v>
      </c>
      <c r="J205" s="164"/>
      <c r="K205" s="171"/>
      <c r="L205" s="72"/>
      <c r="M205" s="72"/>
      <c r="N205" s="72"/>
      <c r="O205" s="169" t="s">
        <v>2866</v>
      </c>
      <c r="P205" s="170"/>
      <c r="Q205" s="75"/>
      <c r="R205" s="170"/>
      <c r="S205" s="170"/>
    </row>
    <row r="206" spans="1:19" ht="220" hidden="1" x14ac:dyDescent="0.55000000000000004">
      <c r="A206" s="32" t="s">
        <v>438</v>
      </c>
      <c r="B206" s="56" t="s">
        <v>2305</v>
      </c>
      <c r="C206" s="46" t="s">
        <v>2355</v>
      </c>
      <c r="D206" s="34" t="s">
        <v>2366</v>
      </c>
      <c r="E206" s="35"/>
      <c r="F206" s="36">
        <v>240659</v>
      </c>
      <c r="G206" s="39" t="s">
        <v>2367</v>
      </c>
      <c r="H206" s="38" t="s">
        <v>16</v>
      </c>
      <c r="I206" s="38" t="s">
        <v>16</v>
      </c>
      <c r="J206" s="39"/>
      <c r="K206" s="45"/>
      <c r="L206" s="9">
        <v>46113</v>
      </c>
      <c r="M206" s="9"/>
      <c r="N206" s="9"/>
      <c r="O206" s="52"/>
      <c r="P206" s="40"/>
      <c r="Q206" s="40"/>
      <c r="R206" s="40"/>
      <c r="S206" s="40"/>
    </row>
    <row r="207" spans="1:19" ht="100" x14ac:dyDescent="0.55000000000000004">
      <c r="A207" s="161" t="s">
        <v>438</v>
      </c>
      <c r="B207" s="162" t="s">
        <v>2305</v>
      </c>
      <c r="C207" s="163" t="s">
        <v>2355</v>
      </c>
      <c r="D207" s="164" t="s">
        <v>2368</v>
      </c>
      <c r="E207" s="165"/>
      <c r="F207" s="172">
        <v>240660</v>
      </c>
      <c r="G207" s="176" t="s">
        <v>2258</v>
      </c>
      <c r="H207" s="167" t="s">
        <v>30</v>
      </c>
      <c r="I207" s="167" t="s">
        <v>30</v>
      </c>
      <c r="J207" s="176" t="s">
        <v>2291</v>
      </c>
      <c r="K207" s="171"/>
      <c r="L207" s="72"/>
      <c r="M207" s="72"/>
      <c r="N207" s="72"/>
      <c r="O207" s="169" t="s">
        <v>2866</v>
      </c>
      <c r="P207" s="170"/>
      <c r="Q207" s="75"/>
      <c r="R207" s="170"/>
      <c r="S207" s="170"/>
    </row>
    <row r="208" spans="1:19" ht="240" x14ac:dyDescent="0.55000000000000004">
      <c r="A208" s="161" t="s">
        <v>438</v>
      </c>
      <c r="B208" s="162" t="s">
        <v>2305</v>
      </c>
      <c r="C208" s="163" t="s">
        <v>2355</v>
      </c>
      <c r="D208" s="164" t="s">
        <v>2368</v>
      </c>
      <c r="E208" s="165"/>
      <c r="F208" s="166">
        <v>240661</v>
      </c>
      <c r="G208" s="176" t="s">
        <v>2260</v>
      </c>
      <c r="H208" s="167" t="s">
        <v>30</v>
      </c>
      <c r="I208" s="167" t="s">
        <v>30</v>
      </c>
      <c r="J208" s="176"/>
      <c r="K208" s="171"/>
      <c r="L208" s="72"/>
      <c r="M208" s="72"/>
      <c r="N208" s="72"/>
      <c r="O208" s="169" t="s">
        <v>2866</v>
      </c>
      <c r="P208" s="170"/>
      <c r="Q208" s="75"/>
      <c r="R208" s="170"/>
      <c r="S208" s="170"/>
    </row>
    <row r="209" spans="1:19" ht="80" x14ac:dyDescent="0.55000000000000004">
      <c r="A209" s="161" t="s">
        <v>438</v>
      </c>
      <c r="B209" s="162" t="s">
        <v>2305</v>
      </c>
      <c r="C209" s="163" t="s">
        <v>2355</v>
      </c>
      <c r="D209" s="164" t="s">
        <v>2368</v>
      </c>
      <c r="E209" s="165"/>
      <c r="F209" s="166">
        <v>242241</v>
      </c>
      <c r="G209" s="164" t="s">
        <v>2348</v>
      </c>
      <c r="H209" s="167" t="s">
        <v>30</v>
      </c>
      <c r="I209" s="167" t="s">
        <v>30</v>
      </c>
      <c r="J209" s="164"/>
      <c r="K209" s="171"/>
      <c r="L209" s="72"/>
      <c r="M209" s="72"/>
      <c r="N209" s="72"/>
      <c r="O209" s="169" t="s">
        <v>2866</v>
      </c>
      <c r="P209" s="170"/>
      <c r="Q209" s="75"/>
      <c r="R209" s="170"/>
      <c r="S209" s="170"/>
    </row>
    <row r="210" spans="1:19" ht="80" hidden="1" x14ac:dyDescent="0.55000000000000004">
      <c r="A210" s="32" t="s">
        <v>438</v>
      </c>
      <c r="B210" s="56" t="s">
        <v>2305</v>
      </c>
      <c r="C210" s="46" t="s">
        <v>2355</v>
      </c>
      <c r="D210" s="34" t="s">
        <v>2368</v>
      </c>
      <c r="E210" s="35"/>
      <c r="F210" s="57">
        <v>240662</v>
      </c>
      <c r="G210" s="34" t="s">
        <v>2262</v>
      </c>
      <c r="H210" s="38" t="s">
        <v>16</v>
      </c>
      <c r="I210" s="38" t="s">
        <v>16</v>
      </c>
      <c r="J210" s="34" t="s">
        <v>2328</v>
      </c>
      <c r="K210" s="45"/>
      <c r="L210" s="9">
        <v>46113</v>
      </c>
      <c r="M210" s="9"/>
      <c r="N210" s="9"/>
      <c r="O210" s="52"/>
      <c r="P210" s="40"/>
      <c r="Q210" s="40"/>
      <c r="R210" s="40"/>
      <c r="S210" s="40"/>
    </row>
    <row r="211" spans="1:19" ht="80" hidden="1" x14ac:dyDescent="0.55000000000000004">
      <c r="A211" s="32" t="s">
        <v>438</v>
      </c>
      <c r="B211" s="56" t="s">
        <v>2305</v>
      </c>
      <c r="C211" s="46" t="s">
        <v>2355</v>
      </c>
      <c r="D211" s="34" t="s">
        <v>2368</v>
      </c>
      <c r="E211" s="35"/>
      <c r="F211" s="36">
        <v>242805</v>
      </c>
      <c r="G211" s="34" t="s">
        <v>2369</v>
      </c>
      <c r="H211" s="38" t="s">
        <v>16</v>
      </c>
      <c r="I211" s="38" t="s">
        <v>16</v>
      </c>
      <c r="J211" s="34" t="s">
        <v>2265</v>
      </c>
      <c r="K211" s="42" t="s">
        <v>2370</v>
      </c>
      <c r="L211" s="9">
        <v>46113</v>
      </c>
      <c r="M211" s="9"/>
      <c r="N211" s="9"/>
      <c r="O211" s="52"/>
      <c r="P211" s="40"/>
      <c r="Q211" s="40"/>
      <c r="R211" s="40"/>
      <c r="S211" s="40"/>
    </row>
    <row r="212" spans="1:19" ht="120" x14ac:dyDescent="0.55000000000000004">
      <c r="A212" s="161" t="s">
        <v>438</v>
      </c>
      <c r="B212" s="162" t="s">
        <v>2305</v>
      </c>
      <c r="C212" s="163" t="s">
        <v>2355</v>
      </c>
      <c r="D212" s="164" t="s">
        <v>2368</v>
      </c>
      <c r="E212" s="165"/>
      <c r="F212" s="172">
        <v>240664</v>
      </c>
      <c r="G212" s="164" t="s">
        <v>2293</v>
      </c>
      <c r="H212" s="167" t="s">
        <v>30</v>
      </c>
      <c r="I212" s="167" t="s">
        <v>30</v>
      </c>
      <c r="J212" s="164" t="s">
        <v>2294</v>
      </c>
      <c r="K212" s="171"/>
      <c r="L212" s="72"/>
      <c r="M212" s="72"/>
      <c r="N212" s="72"/>
      <c r="O212" s="169" t="s">
        <v>2866</v>
      </c>
      <c r="P212" s="170"/>
      <c r="Q212" s="75"/>
      <c r="R212" s="170"/>
      <c r="S212" s="170"/>
    </row>
    <row r="213" spans="1:19" ht="120" x14ac:dyDescent="0.55000000000000004">
      <c r="A213" s="161" t="s">
        <v>438</v>
      </c>
      <c r="B213" s="162" t="s">
        <v>2305</v>
      </c>
      <c r="C213" s="163" t="s">
        <v>2371</v>
      </c>
      <c r="D213" s="164" t="s">
        <v>2372</v>
      </c>
      <c r="E213" s="165"/>
      <c r="F213" s="166">
        <v>240665</v>
      </c>
      <c r="G213" s="164" t="s">
        <v>2373</v>
      </c>
      <c r="H213" s="167" t="s">
        <v>30</v>
      </c>
      <c r="I213" s="167" t="s">
        <v>30</v>
      </c>
      <c r="J213" s="164" t="s">
        <v>2374</v>
      </c>
      <c r="K213" s="171"/>
      <c r="L213" s="72"/>
      <c r="M213" s="72"/>
      <c r="N213" s="72"/>
      <c r="O213" s="169" t="s">
        <v>2866</v>
      </c>
      <c r="P213" s="170"/>
      <c r="Q213" s="75"/>
      <c r="R213" s="170"/>
      <c r="S213" s="170"/>
    </row>
    <row r="214" spans="1:19" ht="120" x14ac:dyDescent="0.55000000000000004">
      <c r="A214" s="161" t="s">
        <v>438</v>
      </c>
      <c r="B214" s="162" t="s">
        <v>2305</v>
      </c>
      <c r="C214" s="163" t="s">
        <v>2371</v>
      </c>
      <c r="D214" s="163" t="s">
        <v>2375</v>
      </c>
      <c r="E214" s="165"/>
      <c r="F214" s="172">
        <v>240666</v>
      </c>
      <c r="G214" s="164" t="s">
        <v>2376</v>
      </c>
      <c r="H214" s="167" t="s">
        <v>30</v>
      </c>
      <c r="I214" s="167" t="s">
        <v>30</v>
      </c>
      <c r="J214" s="164" t="s">
        <v>2374</v>
      </c>
      <c r="K214" s="171"/>
      <c r="L214" s="72"/>
      <c r="M214" s="72"/>
      <c r="N214" s="72"/>
      <c r="O214" s="169" t="s">
        <v>2866</v>
      </c>
      <c r="P214" s="170"/>
      <c r="Q214" s="75"/>
      <c r="R214" s="170"/>
      <c r="S214" s="170"/>
    </row>
    <row r="215" spans="1:19" ht="80" x14ac:dyDescent="0.55000000000000004">
      <c r="A215" s="161" t="s">
        <v>438</v>
      </c>
      <c r="B215" s="162" t="s">
        <v>2305</v>
      </c>
      <c r="C215" s="163" t="s">
        <v>2371</v>
      </c>
      <c r="D215" s="163" t="s">
        <v>2375</v>
      </c>
      <c r="E215" s="165"/>
      <c r="F215" s="166">
        <v>240667</v>
      </c>
      <c r="G215" s="164" t="s">
        <v>2377</v>
      </c>
      <c r="H215" s="167" t="s">
        <v>30</v>
      </c>
      <c r="I215" s="167" t="s">
        <v>30</v>
      </c>
      <c r="J215" s="164"/>
      <c r="K215" s="171"/>
      <c r="L215" s="72"/>
      <c r="M215" s="72"/>
      <c r="N215" s="72"/>
      <c r="O215" s="169" t="s">
        <v>2866</v>
      </c>
      <c r="P215" s="170"/>
      <c r="Q215" s="75"/>
      <c r="R215" s="170"/>
      <c r="S215" s="170"/>
    </row>
    <row r="216" spans="1:19" ht="80" x14ac:dyDescent="0.55000000000000004">
      <c r="A216" s="161" t="s">
        <v>438</v>
      </c>
      <c r="B216" s="162" t="s">
        <v>2305</v>
      </c>
      <c r="C216" s="163" t="s">
        <v>2378</v>
      </c>
      <c r="D216" s="164" t="s">
        <v>2379</v>
      </c>
      <c r="E216" s="165"/>
      <c r="F216" s="166">
        <v>242242</v>
      </c>
      <c r="G216" s="164" t="s">
        <v>2380</v>
      </c>
      <c r="H216" s="167" t="s">
        <v>30</v>
      </c>
      <c r="I216" s="167" t="s">
        <v>30</v>
      </c>
      <c r="J216" s="164"/>
      <c r="K216" s="171"/>
      <c r="L216" s="72"/>
      <c r="M216" s="72"/>
      <c r="N216" s="72"/>
      <c r="O216" s="169" t="s">
        <v>2866</v>
      </c>
      <c r="P216" s="170"/>
      <c r="Q216" s="75"/>
      <c r="R216" s="170"/>
      <c r="S216" s="170"/>
    </row>
    <row r="217" spans="1:19" ht="140" x14ac:dyDescent="0.55000000000000004">
      <c r="A217" s="161" t="s">
        <v>438</v>
      </c>
      <c r="B217" s="162" t="s">
        <v>2305</v>
      </c>
      <c r="C217" s="163" t="s">
        <v>2371</v>
      </c>
      <c r="D217" s="163" t="s">
        <v>2375</v>
      </c>
      <c r="E217" s="165"/>
      <c r="F217" s="172">
        <v>240668</v>
      </c>
      <c r="G217" s="164" t="s">
        <v>2362</v>
      </c>
      <c r="H217" s="167" t="s">
        <v>30</v>
      </c>
      <c r="I217" s="167" t="s">
        <v>30</v>
      </c>
      <c r="J217" s="164" t="s">
        <v>2374</v>
      </c>
      <c r="K217" s="171"/>
      <c r="L217" s="72"/>
      <c r="M217" s="72"/>
      <c r="N217" s="72"/>
      <c r="O217" s="169" t="s">
        <v>2866</v>
      </c>
      <c r="P217" s="170"/>
      <c r="Q217" s="75"/>
      <c r="R217" s="170"/>
      <c r="S217" s="170"/>
    </row>
    <row r="218" spans="1:19" ht="80" x14ac:dyDescent="0.55000000000000004">
      <c r="A218" s="161" t="s">
        <v>438</v>
      </c>
      <c r="B218" s="162" t="s">
        <v>2305</v>
      </c>
      <c r="C218" s="163" t="s">
        <v>2371</v>
      </c>
      <c r="D218" s="163" t="s">
        <v>2375</v>
      </c>
      <c r="E218" s="165"/>
      <c r="F218" s="166">
        <v>240669</v>
      </c>
      <c r="G218" s="164" t="s">
        <v>2364</v>
      </c>
      <c r="H218" s="167" t="s">
        <v>30</v>
      </c>
      <c r="I218" s="167" t="s">
        <v>30</v>
      </c>
      <c r="J218" s="164"/>
      <c r="K218" s="171"/>
      <c r="L218" s="72"/>
      <c r="M218" s="72"/>
      <c r="N218" s="72"/>
      <c r="O218" s="169" t="s">
        <v>2866</v>
      </c>
      <c r="P218" s="170"/>
      <c r="Q218" s="75"/>
      <c r="R218" s="170"/>
      <c r="S218" s="170"/>
    </row>
    <row r="219" spans="1:19" ht="80" x14ac:dyDescent="0.55000000000000004">
      <c r="A219" s="161" t="s">
        <v>438</v>
      </c>
      <c r="B219" s="162" t="s">
        <v>2305</v>
      </c>
      <c r="C219" s="163" t="s">
        <v>2371</v>
      </c>
      <c r="D219" s="163" t="s">
        <v>2375</v>
      </c>
      <c r="E219" s="165"/>
      <c r="F219" s="172">
        <v>240670</v>
      </c>
      <c r="G219" s="164" t="s">
        <v>2365</v>
      </c>
      <c r="H219" s="167" t="s">
        <v>30</v>
      </c>
      <c r="I219" s="167" t="s">
        <v>30</v>
      </c>
      <c r="J219" s="164"/>
      <c r="K219" s="171"/>
      <c r="L219" s="72"/>
      <c r="M219" s="72"/>
      <c r="N219" s="72"/>
      <c r="O219" s="169" t="s">
        <v>2866</v>
      </c>
      <c r="P219" s="170"/>
      <c r="Q219" s="75"/>
      <c r="R219" s="170"/>
      <c r="S219" s="170"/>
    </row>
    <row r="220" spans="1:19" ht="240" x14ac:dyDescent="0.55000000000000004">
      <c r="A220" s="161" t="s">
        <v>438</v>
      </c>
      <c r="B220" s="162" t="s">
        <v>2305</v>
      </c>
      <c r="C220" s="163" t="s">
        <v>2371</v>
      </c>
      <c r="D220" s="162" t="s">
        <v>2381</v>
      </c>
      <c r="E220" s="165"/>
      <c r="F220" s="166">
        <v>240671</v>
      </c>
      <c r="G220" s="173" t="s">
        <v>2382</v>
      </c>
      <c r="H220" s="167" t="s">
        <v>30</v>
      </c>
      <c r="I220" s="167" t="s">
        <v>30</v>
      </c>
      <c r="J220" s="164" t="s">
        <v>2374</v>
      </c>
      <c r="K220" s="171"/>
      <c r="L220" s="72"/>
      <c r="M220" s="72"/>
      <c r="N220" s="72"/>
      <c r="O220" s="169" t="s">
        <v>2866</v>
      </c>
      <c r="P220" s="170"/>
      <c r="Q220" s="75"/>
      <c r="R220" s="170"/>
      <c r="S220" s="170"/>
    </row>
    <row r="221" spans="1:19" ht="100" x14ac:dyDescent="0.55000000000000004">
      <c r="A221" s="161" t="s">
        <v>438</v>
      </c>
      <c r="B221" s="162" t="s">
        <v>2305</v>
      </c>
      <c r="C221" s="163" t="s">
        <v>2378</v>
      </c>
      <c r="D221" s="162" t="s">
        <v>2383</v>
      </c>
      <c r="E221" s="165"/>
      <c r="F221" s="172">
        <v>240672</v>
      </c>
      <c r="G221" s="173" t="s">
        <v>2258</v>
      </c>
      <c r="H221" s="167" t="s">
        <v>30</v>
      </c>
      <c r="I221" s="167" t="s">
        <v>30</v>
      </c>
      <c r="J221" s="164" t="s">
        <v>2291</v>
      </c>
      <c r="K221" s="171"/>
      <c r="L221" s="72"/>
      <c r="M221" s="72"/>
      <c r="N221" s="72"/>
      <c r="O221" s="169" t="s">
        <v>2866</v>
      </c>
      <c r="P221" s="170"/>
      <c r="Q221" s="75"/>
      <c r="R221" s="170"/>
      <c r="S221" s="170"/>
    </row>
    <row r="222" spans="1:19" ht="240" x14ac:dyDescent="0.55000000000000004">
      <c r="A222" s="161" t="s">
        <v>438</v>
      </c>
      <c r="B222" s="162" t="s">
        <v>2305</v>
      </c>
      <c r="C222" s="163" t="s">
        <v>2378</v>
      </c>
      <c r="D222" s="162" t="s">
        <v>2383</v>
      </c>
      <c r="E222" s="165"/>
      <c r="F222" s="166">
        <v>240673</v>
      </c>
      <c r="G222" s="173" t="s">
        <v>2260</v>
      </c>
      <c r="H222" s="167" t="s">
        <v>30</v>
      </c>
      <c r="I222" s="167" t="s">
        <v>30</v>
      </c>
      <c r="J222" s="164"/>
      <c r="K222" s="171"/>
      <c r="L222" s="72"/>
      <c r="M222" s="72"/>
      <c r="N222" s="72"/>
      <c r="O222" s="169" t="s">
        <v>2866</v>
      </c>
      <c r="P222" s="170"/>
      <c r="Q222" s="75"/>
      <c r="R222" s="170"/>
      <c r="S222" s="170"/>
    </row>
    <row r="223" spans="1:19" ht="80" x14ac:dyDescent="0.55000000000000004">
      <c r="A223" s="161" t="s">
        <v>438</v>
      </c>
      <c r="B223" s="162" t="s">
        <v>2305</v>
      </c>
      <c r="C223" s="163" t="s">
        <v>2378</v>
      </c>
      <c r="D223" s="164" t="s">
        <v>2383</v>
      </c>
      <c r="E223" s="165"/>
      <c r="F223" s="166">
        <v>242243</v>
      </c>
      <c r="G223" s="164" t="s">
        <v>2348</v>
      </c>
      <c r="H223" s="167" t="s">
        <v>30</v>
      </c>
      <c r="I223" s="167" t="s">
        <v>30</v>
      </c>
      <c r="J223" s="164"/>
      <c r="K223" s="171"/>
      <c r="L223" s="72"/>
      <c r="M223" s="72"/>
      <c r="N223" s="72"/>
      <c r="O223" s="169" t="s">
        <v>2866</v>
      </c>
      <c r="P223" s="170"/>
      <c r="Q223" s="75"/>
      <c r="R223" s="170"/>
      <c r="S223" s="170"/>
    </row>
    <row r="224" spans="1:19" ht="120" x14ac:dyDescent="0.55000000000000004">
      <c r="A224" s="161" t="s">
        <v>438</v>
      </c>
      <c r="B224" s="162" t="s">
        <v>2305</v>
      </c>
      <c r="C224" s="163" t="s">
        <v>2378</v>
      </c>
      <c r="D224" s="162" t="s">
        <v>2383</v>
      </c>
      <c r="E224" s="165"/>
      <c r="F224" s="172">
        <v>240674</v>
      </c>
      <c r="G224" s="164" t="s">
        <v>2262</v>
      </c>
      <c r="H224" s="167" t="s">
        <v>30</v>
      </c>
      <c r="I224" s="167" t="s">
        <v>30</v>
      </c>
      <c r="J224" s="164" t="s">
        <v>2374</v>
      </c>
      <c r="K224" s="171"/>
      <c r="L224" s="72"/>
      <c r="M224" s="72"/>
      <c r="N224" s="72"/>
      <c r="O224" s="169" t="s">
        <v>2866</v>
      </c>
      <c r="P224" s="170"/>
      <c r="Q224" s="75"/>
      <c r="R224" s="170"/>
      <c r="S224" s="170"/>
    </row>
    <row r="225" spans="1:19" ht="80" x14ac:dyDescent="0.55000000000000004">
      <c r="A225" s="161" t="s">
        <v>438</v>
      </c>
      <c r="B225" s="162" t="s">
        <v>2305</v>
      </c>
      <c r="C225" s="163" t="s">
        <v>2378</v>
      </c>
      <c r="D225" s="162" t="s">
        <v>2383</v>
      </c>
      <c r="E225" s="165"/>
      <c r="F225" s="166">
        <v>242806</v>
      </c>
      <c r="G225" s="164" t="s">
        <v>2384</v>
      </c>
      <c r="H225" s="167" t="s">
        <v>30</v>
      </c>
      <c r="I225" s="167" t="s">
        <v>30</v>
      </c>
      <c r="J225" s="164" t="s">
        <v>2265</v>
      </c>
      <c r="K225" s="168" t="s">
        <v>2385</v>
      </c>
      <c r="L225" s="72"/>
      <c r="M225" s="72"/>
      <c r="N225" s="72"/>
      <c r="O225" s="169" t="s">
        <v>2866</v>
      </c>
      <c r="P225" s="170"/>
      <c r="Q225" s="75"/>
      <c r="R225" s="170"/>
      <c r="S225" s="170"/>
    </row>
    <row r="226" spans="1:19" ht="80" x14ac:dyDescent="0.55000000000000004">
      <c r="A226" s="161" t="s">
        <v>438</v>
      </c>
      <c r="B226" s="162" t="s">
        <v>2305</v>
      </c>
      <c r="C226" s="163" t="s">
        <v>2378</v>
      </c>
      <c r="D226" s="162" t="s">
        <v>2383</v>
      </c>
      <c r="E226" s="165"/>
      <c r="F226" s="172">
        <v>240676</v>
      </c>
      <c r="G226" s="164" t="s">
        <v>2293</v>
      </c>
      <c r="H226" s="167" t="s">
        <v>30</v>
      </c>
      <c r="I226" s="167" t="s">
        <v>30</v>
      </c>
      <c r="J226" s="164"/>
      <c r="K226" s="171"/>
      <c r="L226" s="72"/>
      <c r="M226" s="72"/>
      <c r="N226" s="72"/>
      <c r="O226" s="169" t="s">
        <v>2866</v>
      </c>
      <c r="P226" s="170"/>
      <c r="Q226" s="75"/>
      <c r="R226" s="170"/>
      <c r="S226" s="170"/>
    </row>
    <row r="227" spans="1:19" ht="100" x14ac:dyDescent="0.55000000000000004">
      <c r="A227" s="161" t="s">
        <v>438</v>
      </c>
      <c r="B227" s="162" t="s">
        <v>2305</v>
      </c>
      <c r="C227" s="163" t="s">
        <v>2386</v>
      </c>
      <c r="D227" s="164" t="s">
        <v>2387</v>
      </c>
      <c r="E227" s="165"/>
      <c r="F227" s="166">
        <v>240677</v>
      </c>
      <c r="G227" s="164" t="s">
        <v>2388</v>
      </c>
      <c r="H227" s="167" t="s">
        <v>30</v>
      </c>
      <c r="I227" s="167" t="s">
        <v>30</v>
      </c>
      <c r="J227" s="164" t="s">
        <v>2389</v>
      </c>
      <c r="K227" s="171"/>
      <c r="L227" s="72"/>
      <c r="M227" s="72"/>
      <c r="N227" s="72"/>
      <c r="O227" s="169" t="s">
        <v>2868</v>
      </c>
      <c r="P227" s="170"/>
      <c r="Q227" s="75"/>
      <c r="R227" s="170"/>
      <c r="S227" s="170"/>
    </row>
    <row r="228" spans="1:19" ht="80" x14ac:dyDescent="0.55000000000000004">
      <c r="A228" s="161" t="s">
        <v>438</v>
      </c>
      <c r="B228" s="162" t="s">
        <v>2305</v>
      </c>
      <c r="C228" s="163" t="s">
        <v>2386</v>
      </c>
      <c r="D228" s="164" t="s">
        <v>2387</v>
      </c>
      <c r="E228" s="165"/>
      <c r="F228" s="172">
        <v>240678</v>
      </c>
      <c r="G228" s="164" t="s">
        <v>2390</v>
      </c>
      <c r="H228" s="167" t="s">
        <v>30</v>
      </c>
      <c r="I228" s="167" t="s">
        <v>30</v>
      </c>
      <c r="J228" s="164"/>
      <c r="K228" s="171"/>
      <c r="L228" s="72"/>
      <c r="M228" s="72"/>
      <c r="N228" s="72"/>
      <c r="O228" s="169" t="s">
        <v>2866</v>
      </c>
      <c r="P228" s="170"/>
      <c r="Q228" s="75"/>
      <c r="R228" s="170"/>
      <c r="S228" s="170"/>
    </row>
    <row r="229" spans="1:19" ht="100" x14ac:dyDescent="0.55000000000000004">
      <c r="A229" s="161" t="s">
        <v>438</v>
      </c>
      <c r="B229" s="162" t="s">
        <v>2305</v>
      </c>
      <c r="C229" s="163" t="s">
        <v>2386</v>
      </c>
      <c r="D229" s="164" t="s">
        <v>2391</v>
      </c>
      <c r="E229" s="165"/>
      <c r="F229" s="166">
        <v>240679</v>
      </c>
      <c r="G229" s="164" t="s">
        <v>2392</v>
      </c>
      <c r="H229" s="167" t="s">
        <v>30</v>
      </c>
      <c r="I229" s="167" t="s">
        <v>30</v>
      </c>
      <c r="J229" s="164" t="s">
        <v>2389</v>
      </c>
      <c r="K229" s="171"/>
      <c r="L229" s="72"/>
      <c r="M229" s="72"/>
      <c r="N229" s="72"/>
      <c r="O229" s="169" t="s">
        <v>2866</v>
      </c>
      <c r="P229" s="170"/>
      <c r="Q229" s="75"/>
      <c r="R229" s="170"/>
      <c r="S229" s="170"/>
    </row>
    <row r="230" spans="1:19" ht="80" x14ac:dyDescent="0.55000000000000004">
      <c r="A230" s="161" t="s">
        <v>438</v>
      </c>
      <c r="B230" s="162" t="s">
        <v>2305</v>
      </c>
      <c r="C230" s="163" t="s">
        <v>2386</v>
      </c>
      <c r="D230" s="164" t="s">
        <v>2391</v>
      </c>
      <c r="E230" s="165"/>
      <c r="F230" s="172">
        <v>240680</v>
      </c>
      <c r="G230" s="164" t="s">
        <v>2393</v>
      </c>
      <c r="H230" s="167" t="s">
        <v>30</v>
      </c>
      <c r="I230" s="167" t="s">
        <v>30</v>
      </c>
      <c r="J230" s="164"/>
      <c r="K230" s="171"/>
      <c r="L230" s="72"/>
      <c r="M230" s="72"/>
      <c r="N230" s="72"/>
      <c r="O230" s="169" t="s">
        <v>2866</v>
      </c>
      <c r="P230" s="170"/>
      <c r="Q230" s="75"/>
      <c r="R230" s="170"/>
      <c r="S230" s="170"/>
    </row>
    <row r="231" spans="1:19" ht="100" x14ac:dyDescent="0.55000000000000004">
      <c r="A231" s="161" t="s">
        <v>438</v>
      </c>
      <c r="B231" s="162" t="s">
        <v>2305</v>
      </c>
      <c r="C231" s="163" t="s">
        <v>2386</v>
      </c>
      <c r="D231" s="163" t="s">
        <v>2394</v>
      </c>
      <c r="E231" s="165"/>
      <c r="F231" s="166">
        <v>240681</v>
      </c>
      <c r="G231" s="176" t="s">
        <v>2395</v>
      </c>
      <c r="H231" s="167" t="s">
        <v>30</v>
      </c>
      <c r="I231" s="167" t="s">
        <v>30</v>
      </c>
      <c r="J231" s="164" t="s">
        <v>2389</v>
      </c>
      <c r="K231" s="171"/>
      <c r="L231" s="72"/>
      <c r="M231" s="72"/>
      <c r="N231" s="72"/>
      <c r="O231" s="169" t="s">
        <v>2866</v>
      </c>
      <c r="P231" s="170"/>
      <c r="Q231" s="75"/>
      <c r="R231" s="170"/>
      <c r="S231" s="170"/>
    </row>
    <row r="232" spans="1:19" ht="80" hidden="1" x14ac:dyDescent="0.55000000000000004">
      <c r="A232" s="32" t="s">
        <v>438</v>
      </c>
      <c r="B232" s="56" t="s">
        <v>2305</v>
      </c>
      <c r="C232" s="46" t="s">
        <v>2396</v>
      </c>
      <c r="D232" s="34" t="s">
        <v>2397</v>
      </c>
      <c r="E232" s="35"/>
      <c r="F232" s="57">
        <v>240682</v>
      </c>
      <c r="G232" s="33" t="s">
        <v>2398</v>
      </c>
      <c r="H232" s="38" t="s">
        <v>16</v>
      </c>
      <c r="I232" s="38" t="s">
        <v>16</v>
      </c>
      <c r="J232" s="33"/>
      <c r="K232" s="45"/>
      <c r="L232" s="9">
        <v>46113</v>
      </c>
      <c r="M232" s="9"/>
      <c r="N232" s="9"/>
      <c r="O232" s="52"/>
      <c r="P232" s="40"/>
      <c r="Q232" s="40"/>
      <c r="R232" s="40"/>
      <c r="S232" s="40"/>
    </row>
    <row r="233" spans="1:19" ht="100" x14ac:dyDescent="0.55000000000000004">
      <c r="A233" s="161" t="s">
        <v>438</v>
      </c>
      <c r="B233" s="162" t="s">
        <v>2305</v>
      </c>
      <c r="C233" s="163" t="s">
        <v>2396</v>
      </c>
      <c r="D233" s="164" t="s">
        <v>2397</v>
      </c>
      <c r="E233" s="165"/>
      <c r="F233" s="166">
        <v>240683</v>
      </c>
      <c r="G233" s="175" t="s">
        <v>2399</v>
      </c>
      <c r="H233" s="167" t="s">
        <v>30</v>
      </c>
      <c r="I233" s="167" t="s">
        <v>30</v>
      </c>
      <c r="J233" s="175" t="s">
        <v>2400</v>
      </c>
      <c r="K233" s="171"/>
      <c r="L233" s="72"/>
      <c r="M233" s="72"/>
      <c r="N233" s="72"/>
      <c r="O233" s="169" t="s">
        <v>2866</v>
      </c>
      <c r="P233" s="170"/>
      <c r="Q233" s="75"/>
      <c r="R233" s="170"/>
      <c r="S233" s="170"/>
    </row>
    <row r="234" spans="1:19" ht="80" hidden="1" x14ac:dyDescent="0.55000000000000004">
      <c r="A234" s="32" t="s">
        <v>438</v>
      </c>
      <c r="B234" s="56" t="s">
        <v>2305</v>
      </c>
      <c r="C234" s="46" t="s">
        <v>2401</v>
      </c>
      <c r="D234" s="34" t="s">
        <v>2402</v>
      </c>
      <c r="E234" s="35"/>
      <c r="F234" s="57">
        <v>240684</v>
      </c>
      <c r="G234" s="33" t="s">
        <v>2403</v>
      </c>
      <c r="H234" s="38" t="s">
        <v>16</v>
      </c>
      <c r="I234" s="38" t="s">
        <v>16</v>
      </c>
      <c r="J234" s="33"/>
      <c r="K234" s="45"/>
      <c r="L234" s="9">
        <v>46113</v>
      </c>
      <c r="M234" s="9"/>
      <c r="N234" s="9"/>
      <c r="O234" s="52"/>
      <c r="P234" s="40"/>
      <c r="Q234" s="40"/>
      <c r="R234" s="40"/>
      <c r="S234" s="40"/>
    </row>
    <row r="235" spans="1:19" ht="100" x14ac:dyDescent="0.55000000000000004">
      <c r="A235" s="161" t="s">
        <v>438</v>
      </c>
      <c r="B235" s="162" t="s">
        <v>2305</v>
      </c>
      <c r="C235" s="163" t="s">
        <v>2401</v>
      </c>
      <c r="D235" s="164" t="s">
        <v>2402</v>
      </c>
      <c r="E235" s="165"/>
      <c r="F235" s="166">
        <v>240685</v>
      </c>
      <c r="G235" s="175" t="s">
        <v>2404</v>
      </c>
      <c r="H235" s="167" t="s">
        <v>30</v>
      </c>
      <c r="I235" s="167" t="s">
        <v>30</v>
      </c>
      <c r="J235" s="175" t="s">
        <v>2405</v>
      </c>
      <c r="K235" s="171"/>
      <c r="L235" s="72"/>
      <c r="M235" s="72"/>
      <c r="N235" s="72"/>
      <c r="O235" s="169" t="s">
        <v>2866</v>
      </c>
      <c r="P235" s="170"/>
      <c r="Q235" s="75"/>
      <c r="R235" s="170"/>
      <c r="S235" s="170"/>
    </row>
    <row r="236" spans="1:19" ht="100" x14ac:dyDescent="0.55000000000000004">
      <c r="A236" s="161" t="s">
        <v>438</v>
      </c>
      <c r="B236" s="162" t="s">
        <v>2305</v>
      </c>
      <c r="C236" s="163" t="s">
        <v>2406</v>
      </c>
      <c r="D236" s="164" t="s">
        <v>2407</v>
      </c>
      <c r="E236" s="165"/>
      <c r="F236" s="172">
        <v>240686</v>
      </c>
      <c r="G236" s="175" t="s">
        <v>2408</v>
      </c>
      <c r="H236" s="167" t="s">
        <v>30</v>
      </c>
      <c r="I236" s="167" t="s">
        <v>30</v>
      </c>
      <c r="J236" s="175" t="s">
        <v>2405</v>
      </c>
      <c r="K236" s="171"/>
      <c r="L236" s="72"/>
      <c r="M236" s="72"/>
      <c r="N236" s="72"/>
      <c r="O236" s="169" t="s">
        <v>2866</v>
      </c>
      <c r="P236" s="170"/>
      <c r="Q236" s="75"/>
      <c r="R236" s="170"/>
      <c r="S236" s="170"/>
    </row>
    <row r="237" spans="1:19" ht="100" hidden="1" x14ac:dyDescent="0.55000000000000004">
      <c r="A237" s="32" t="s">
        <v>438</v>
      </c>
      <c r="B237" s="56" t="s">
        <v>2305</v>
      </c>
      <c r="C237" s="46" t="s">
        <v>2406</v>
      </c>
      <c r="D237" s="34" t="s">
        <v>2409</v>
      </c>
      <c r="E237" s="35"/>
      <c r="F237" s="36">
        <v>240687</v>
      </c>
      <c r="G237" s="33" t="s">
        <v>2410</v>
      </c>
      <c r="H237" s="38" t="s">
        <v>16</v>
      </c>
      <c r="I237" s="38" t="s">
        <v>16</v>
      </c>
      <c r="J237" s="33"/>
      <c r="K237" s="45"/>
      <c r="L237" s="9">
        <v>46113</v>
      </c>
      <c r="M237" s="9"/>
      <c r="N237" s="9"/>
      <c r="O237" s="52"/>
      <c r="P237" s="40"/>
      <c r="Q237" s="40"/>
      <c r="R237" s="40"/>
      <c r="S237" s="40"/>
    </row>
    <row r="238" spans="1:19" ht="80" hidden="1" x14ac:dyDescent="0.55000000000000004">
      <c r="A238" s="32" t="s">
        <v>438</v>
      </c>
      <c r="B238" s="56" t="s">
        <v>2305</v>
      </c>
      <c r="C238" s="46" t="s">
        <v>2406</v>
      </c>
      <c r="D238" s="34" t="s">
        <v>2409</v>
      </c>
      <c r="E238" s="35"/>
      <c r="F238" s="57">
        <v>240688</v>
      </c>
      <c r="G238" s="33" t="s">
        <v>2411</v>
      </c>
      <c r="H238" s="38" t="s">
        <v>16</v>
      </c>
      <c r="I238" s="38" t="s">
        <v>16</v>
      </c>
      <c r="J238" s="33"/>
      <c r="K238" s="45"/>
      <c r="L238" s="9">
        <v>46113</v>
      </c>
      <c r="M238" s="9"/>
      <c r="N238" s="9"/>
      <c r="O238" s="52"/>
      <c r="P238" s="40"/>
      <c r="Q238" s="40"/>
      <c r="R238" s="40"/>
      <c r="S238" s="40"/>
    </row>
    <row r="239" spans="1:19" ht="80" hidden="1" x14ac:dyDescent="0.55000000000000004">
      <c r="A239" s="32" t="s">
        <v>438</v>
      </c>
      <c r="B239" s="56" t="s">
        <v>2305</v>
      </c>
      <c r="C239" s="46" t="s">
        <v>2406</v>
      </c>
      <c r="D239" s="34" t="s">
        <v>2412</v>
      </c>
      <c r="E239" s="35"/>
      <c r="F239" s="36">
        <v>242244</v>
      </c>
      <c r="G239" s="34" t="s">
        <v>2413</v>
      </c>
      <c r="H239" s="38" t="s">
        <v>16</v>
      </c>
      <c r="I239" s="38" t="s">
        <v>16</v>
      </c>
      <c r="J239" s="34"/>
      <c r="K239" s="45"/>
      <c r="L239" s="9">
        <v>46113</v>
      </c>
      <c r="M239" s="9"/>
      <c r="N239" s="9"/>
      <c r="O239" s="52"/>
      <c r="P239" s="40"/>
      <c r="Q239" s="40"/>
      <c r="R239" s="40"/>
      <c r="S239" s="40"/>
    </row>
    <row r="240" spans="1:19" ht="160" x14ac:dyDescent="0.55000000000000004">
      <c r="A240" s="161" t="s">
        <v>438</v>
      </c>
      <c r="B240" s="162" t="s">
        <v>2305</v>
      </c>
      <c r="C240" s="163" t="s">
        <v>2406</v>
      </c>
      <c r="D240" s="164" t="s">
        <v>2409</v>
      </c>
      <c r="E240" s="165"/>
      <c r="F240" s="166">
        <v>240689</v>
      </c>
      <c r="G240" s="164" t="s">
        <v>2414</v>
      </c>
      <c r="H240" s="167" t="s">
        <v>30</v>
      </c>
      <c r="I240" s="167" t="s">
        <v>30</v>
      </c>
      <c r="J240" s="164" t="s">
        <v>2232</v>
      </c>
      <c r="K240" s="171"/>
      <c r="L240" s="72"/>
      <c r="M240" s="72"/>
      <c r="N240" s="72"/>
      <c r="O240" s="169" t="s">
        <v>2866</v>
      </c>
      <c r="P240" s="170"/>
      <c r="Q240" s="75"/>
      <c r="R240" s="170"/>
      <c r="S240" s="170"/>
    </row>
    <row r="241" spans="1:19" ht="100" x14ac:dyDescent="0.55000000000000004">
      <c r="A241" s="161" t="s">
        <v>438</v>
      </c>
      <c r="B241" s="162" t="s">
        <v>2305</v>
      </c>
      <c r="C241" s="163" t="s">
        <v>2406</v>
      </c>
      <c r="D241" s="164" t="s">
        <v>2409</v>
      </c>
      <c r="E241" s="165"/>
      <c r="F241" s="172">
        <v>240690</v>
      </c>
      <c r="G241" s="164" t="s">
        <v>2415</v>
      </c>
      <c r="H241" s="167" t="s">
        <v>30</v>
      </c>
      <c r="I241" s="167" t="s">
        <v>30</v>
      </c>
      <c r="J241" s="164" t="s">
        <v>2416</v>
      </c>
      <c r="K241" s="171"/>
      <c r="L241" s="72"/>
      <c r="M241" s="72"/>
      <c r="N241" s="72"/>
      <c r="O241" s="169" t="s">
        <v>2866</v>
      </c>
      <c r="P241" s="170"/>
      <c r="Q241" s="75"/>
      <c r="R241" s="170"/>
      <c r="S241" s="170"/>
    </row>
    <row r="242" spans="1:19" ht="80" x14ac:dyDescent="0.55000000000000004">
      <c r="A242" s="161" t="s">
        <v>438</v>
      </c>
      <c r="B242" s="162" t="s">
        <v>2305</v>
      </c>
      <c r="C242" s="163" t="s">
        <v>2406</v>
      </c>
      <c r="D242" s="164" t="s">
        <v>2409</v>
      </c>
      <c r="E242" s="165"/>
      <c r="F242" s="166">
        <v>240691</v>
      </c>
      <c r="G242" s="164" t="s">
        <v>2417</v>
      </c>
      <c r="H242" s="167" t="s">
        <v>30</v>
      </c>
      <c r="I242" s="167" t="s">
        <v>30</v>
      </c>
      <c r="J242" s="164"/>
      <c r="K242" s="171"/>
      <c r="L242" s="72"/>
      <c r="M242" s="72"/>
      <c r="N242" s="72"/>
      <c r="O242" s="169" t="s">
        <v>2866</v>
      </c>
      <c r="P242" s="170"/>
      <c r="Q242" s="75"/>
      <c r="R242" s="170"/>
      <c r="S242" s="170"/>
    </row>
    <row r="243" spans="1:19" ht="220" hidden="1" x14ac:dyDescent="0.55000000000000004">
      <c r="A243" s="32" t="s">
        <v>438</v>
      </c>
      <c r="B243" s="56" t="s">
        <v>2305</v>
      </c>
      <c r="C243" s="46" t="s">
        <v>2406</v>
      </c>
      <c r="D243" s="34" t="s">
        <v>2418</v>
      </c>
      <c r="E243" s="35"/>
      <c r="F243" s="57">
        <v>240692</v>
      </c>
      <c r="G243" s="39" t="s">
        <v>2367</v>
      </c>
      <c r="H243" s="38" t="s">
        <v>16</v>
      </c>
      <c r="I243" s="38" t="s">
        <v>16</v>
      </c>
      <c r="J243" s="39"/>
      <c r="K243" s="45"/>
      <c r="L243" s="9">
        <v>46113</v>
      </c>
      <c r="M243" s="9"/>
      <c r="N243" s="9"/>
      <c r="O243" s="52"/>
      <c r="P243" s="40"/>
      <c r="Q243" s="40"/>
      <c r="R243" s="40"/>
      <c r="S243" s="40"/>
    </row>
    <row r="244" spans="1:19" ht="100" x14ac:dyDescent="0.55000000000000004">
      <c r="A244" s="161" t="s">
        <v>438</v>
      </c>
      <c r="B244" s="162" t="s">
        <v>2305</v>
      </c>
      <c r="C244" s="163" t="s">
        <v>2406</v>
      </c>
      <c r="D244" s="164" t="s">
        <v>2418</v>
      </c>
      <c r="E244" s="165"/>
      <c r="F244" s="166">
        <v>240693</v>
      </c>
      <c r="G244" s="173" t="s">
        <v>2419</v>
      </c>
      <c r="H244" s="167" t="s">
        <v>30</v>
      </c>
      <c r="I244" s="167" t="s">
        <v>30</v>
      </c>
      <c r="J244" s="176" t="s">
        <v>2291</v>
      </c>
      <c r="K244" s="171"/>
      <c r="L244" s="72"/>
      <c r="M244" s="72"/>
      <c r="N244" s="72"/>
      <c r="O244" s="169" t="s">
        <v>2866</v>
      </c>
      <c r="P244" s="170"/>
      <c r="Q244" s="75"/>
      <c r="R244" s="170"/>
      <c r="S244" s="170"/>
    </row>
    <row r="245" spans="1:19" ht="240" x14ac:dyDescent="0.55000000000000004">
      <c r="A245" s="161" t="s">
        <v>438</v>
      </c>
      <c r="B245" s="162" t="s">
        <v>2305</v>
      </c>
      <c r="C245" s="163" t="s">
        <v>2406</v>
      </c>
      <c r="D245" s="164" t="s">
        <v>2418</v>
      </c>
      <c r="E245" s="165"/>
      <c r="F245" s="172">
        <v>240694</v>
      </c>
      <c r="G245" s="173" t="s">
        <v>2260</v>
      </c>
      <c r="H245" s="167" t="s">
        <v>30</v>
      </c>
      <c r="I245" s="167" t="s">
        <v>30</v>
      </c>
      <c r="J245" s="176"/>
      <c r="K245" s="171"/>
      <c r="L245" s="72"/>
      <c r="M245" s="72"/>
      <c r="N245" s="72"/>
      <c r="O245" s="169" t="s">
        <v>2866</v>
      </c>
      <c r="P245" s="170"/>
      <c r="Q245" s="75"/>
      <c r="R245" s="170"/>
      <c r="S245" s="170"/>
    </row>
    <row r="246" spans="1:19" ht="80" x14ac:dyDescent="0.55000000000000004">
      <c r="A246" s="161" t="s">
        <v>438</v>
      </c>
      <c r="B246" s="162" t="s">
        <v>2305</v>
      </c>
      <c r="C246" s="163" t="s">
        <v>2406</v>
      </c>
      <c r="D246" s="164" t="s">
        <v>2420</v>
      </c>
      <c r="E246" s="165"/>
      <c r="F246" s="166">
        <v>242245</v>
      </c>
      <c r="G246" s="164" t="s">
        <v>2348</v>
      </c>
      <c r="H246" s="167" t="s">
        <v>30</v>
      </c>
      <c r="I246" s="167" t="s">
        <v>30</v>
      </c>
      <c r="J246" s="164"/>
      <c r="K246" s="171"/>
      <c r="L246" s="72"/>
      <c r="M246" s="72"/>
      <c r="N246" s="72"/>
      <c r="O246" s="169" t="s">
        <v>2866</v>
      </c>
      <c r="P246" s="170"/>
      <c r="Q246" s="75"/>
      <c r="R246" s="170"/>
      <c r="S246" s="170"/>
    </row>
    <row r="247" spans="1:19" ht="80" hidden="1" x14ac:dyDescent="0.55000000000000004">
      <c r="A247" s="32" t="s">
        <v>438</v>
      </c>
      <c r="B247" s="56" t="s">
        <v>2305</v>
      </c>
      <c r="C247" s="46" t="s">
        <v>2406</v>
      </c>
      <c r="D247" s="34" t="s">
        <v>2418</v>
      </c>
      <c r="E247" s="35"/>
      <c r="F247" s="36">
        <v>240695</v>
      </c>
      <c r="G247" s="34" t="s">
        <v>2421</v>
      </c>
      <c r="H247" s="38" t="s">
        <v>16</v>
      </c>
      <c r="I247" s="38" t="s">
        <v>16</v>
      </c>
      <c r="J247" s="34"/>
      <c r="K247" s="45"/>
      <c r="L247" s="9">
        <v>46113</v>
      </c>
      <c r="M247" s="9"/>
      <c r="N247" s="9"/>
      <c r="O247" s="52"/>
      <c r="P247" s="40"/>
      <c r="Q247" s="40"/>
      <c r="R247" s="40"/>
      <c r="S247" s="40"/>
    </row>
    <row r="248" spans="1:19" ht="80" hidden="1" x14ac:dyDescent="0.55000000000000004">
      <c r="A248" s="32" t="s">
        <v>438</v>
      </c>
      <c r="B248" s="56" t="s">
        <v>2305</v>
      </c>
      <c r="C248" s="46" t="s">
        <v>2406</v>
      </c>
      <c r="D248" s="34" t="s">
        <v>2418</v>
      </c>
      <c r="E248" s="35"/>
      <c r="F248" s="57">
        <v>242807</v>
      </c>
      <c r="G248" s="34" t="s">
        <v>2369</v>
      </c>
      <c r="H248" s="38" t="s">
        <v>16</v>
      </c>
      <c r="I248" s="38" t="s">
        <v>16</v>
      </c>
      <c r="J248" s="34" t="s">
        <v>2265</v>
      </c>
      <c r="K248" s="42" t="s">
        <v>2422</v>
      </c>
      <c r="L248" s="9">
        <v>46113</v>
      </c>
      <c r="M248" s="9"/>
      <c r="N248" s="9"/>
      <c r="O248" s="52"/>
      <c r="P248" s="40"/>
      <c r="Q248" s="40"/>
      <c r="R248" s="40"/>
      <c r="S248" s="40"/>
    </row>
    <row r="249" spans="1:19" ht="120" x14ac:dyDescent="0.55000000000000004">
      <c r="A249" s="161" t="s">
        <v>438</v>
      </c>
      <c r="B249" s="162" t="s">
        <v>2305</v>
      </c>
      <c r="C249" s="163" t="s">
        <v>2406</v>
      </c>
      <c r="D249" s="164" t="s">
        <v>2418</v>
      </c>
      <c r="E249" s="165"/>
      <c r="F249" s="166">
        <v>240697</v>
      </c>
      <c r="G249" s="164" t="s">
        <v>2293</v>
      </c>
      <c r="H249" s="167" t="s">
        <v>30</v>
      </c>
      <c r="I249" s="167" t="s">
        <v>30</v>
      </c>
      <c r="J249" s="164" t="s">
        <v>2294</v>
      </c>
      <c r="K249" s="171"/>
      <c r="L249" s="72"/>
      <c r="M249" s="72"/>
      <c r="N249" s="72"/>
      <c r="O249" s="169" t="s">
        <v>2866</v>
      </c>
      <c r="P249" s="170"/>
      <c r="Q249" s="75"/>
      <c r="R249" s="170"/>
      <c r="S249" s="170"/>
    </row>
    <row r="250" spans="1:19" ht="100" hidden="1" x14ac:dyDescent="0.55000000000000004">
      <c r="A250" s="32" t="s">
        <v>438</v>
      </c>
      <c r="B250" s="56" t="s">
        <v>2305</v>
      </c>
      <c r="C250" s="46" t="s">
        <v>2406</v>
      </c>
      <c r="D250" s="34" t="s">
        <v>2423</v>
      </c>
      <c r="E250" s="35"/>
      <c r="F250" s="57">
        <v>240698</v>
      </c>
      <c r="G250" s="39" t="s">
        <v>2424</v>
      </c>
      <c r="H250" s="38" t="s">
        <v>16</v>
      </c>
      <c r="I250" s="38" t="s">
        <v>16</v>
      </c>
      <c r="J250" s="39"/>
      <c r="K250" s="45"/>
      <c r="L250" s="9">
        <v>46113</v>
      </c>
      <c r="M250" s="9"/>
      <c r="N250" s="9"/>
      <c r="O250" s="52"/>
      <c r="P250" s="40"/>
      <c r="Q250" s="40"/>
      <c r="R250" s="40"/>
      <c r="S250" s="40"/>
    </row>
    <row r="251" spans="1:19" ht="100" x14ac:dyDescent="0.55000000000000004">
      <c r="A251" s="161" t="s">
        <v>438</v>
      </c>
      <c r="B251" s="162" t="s">
        <v>2305</v>
      </c>
      <c r="C251" s="163" t="s">
        <v>2406</v>
      </c>
      <c r="D251" s="164" t="s">
        <v>2423</v>
      </c>
      <c r="E251" s="165"/>
      <c r="F251" s="166">
        <v>240699</v>
      </c>
      <c r="G251" s="176" t="s">
        <v>2425</v>
      </c>
      <c r="H251" s="167" t="s">
        <v>30</v>
      </c>
      <c r="I251" s="167" t="s">
        <v>30</v>
      </c>
      <c r="J251" s="176" t="s">
        <v>2426</v>
      </c>
      <c r="K251" s="171"/>
      <c r="L251" s="72"/>
      <c r="M251" s="72"/>
      <c r="N251" s="72"/>
      <c r="O251" s="169" t="s">
        <v>2866</v>
      </c>
      <c r="P251" s="170"/>
      <c r="Q251" s="75"/>
      <c r="R251" s="170"/>
      <c r="S251" s="170"/>
    </row>
    <row r="252" spans="1:19" ht="80" hidden="1" x14ac:dyDescent="0.55000000000000004">
      <c r="A252" s="32" t="s">
        <v>438</v>
      </c>
      <c r="B252" s="56" t="s">
        <v>2305</v>
      </c>
      <c r="C252" s="46" t="s">
        <v>2427</v>
      </c>
      <c r="D252" s="34" t="s">
        <v>2428</v>
      </c>
      <c r="E252" s="35"/>
      <c r="F252" s="57">
        <v>240700</v>
      </c>
      <c r="G252" s="33" t="s">
        <v>2196</v>
      </c>
      <c r="H252" s="38" t="s">
        <v>16</v>
      </c>
      <c r="I252" s="38" t="s">
        <v>16</v>
      </c>
      <c r="J252" s="34" t="s">
        <v>2429</v>
      </c>
      <c r="K252" s="45"/>
      <c r="L252" s="9">
        <v>46113</v>
      </c>
      <c r="M252" s="9"/>
      <c r="N252" s="9"/>
      <c r="O252" s="52"/>
      <c r="P252" s="40"/>
      <c r="Q252" s="40"/>
      <c r="R252" s="40"/>
      <c r="S252" s="40"/>
    </row>
    <row r="253" spans="1:19" ht="160" x14ac:dyDescent="0.55000000000000004">
      <c r="A253" s="161" t="s">
        <v>438</v>
      </c>
      <c r="B253" s="162" t="s">
        <v>2305</v>
      </c>
      <c r="C253" s="163" t="s">
        <v>2427</v>
      </c>
      <c r="D253" s="163" t="s">
        <v>2430</v>
      </c>
      <c r="E253" s="165"/>
      <c r="F253" s="166">
        <v>240701</v>
      </c>
      <c r="G253" s="175" t="s">
        <v>2431</v>
      </c>
      <c r="H253" s="167" t="s">
        <v>30</v>
      </c>
      <c r="I253" s="167" t="s">
        <v>30</v>
      </c>
      <c r="J253" s="164" t="s">
        <v>2432</v>
      </c>
      <c r="K253" s="171"/>
      <c r="L253" s="72"/>
      <c r="M253" s="72"/>
      <c r="N253" s="72"/>
      <c r="O253" s="169" t="s">
        <v>2866</v>
      </c>
      <c r="P253" s="170"/>
      <c r="Q253" s="75"/>
      <c r="R253" s="170"/>
      <c r="S253" s="170"/>
    </row>
    <row r="254" spans="1:19" ht="160" x14ac:dyDescent="0.55000000000000004">
      <c r="A254" s="161" t="s">
        <v>438</v>
      </c>
      <c r="B254" s="162" t="s">
        <v>2305</v>
      </c>
      <c r="C254" s="163" t="s">
        <v>2427</v>
      </c>
      <c r="D254" s="163" t="s">
        <v>2430</v>
      </c>
      <c r="E254" s="165"/>
      <c r="F254" s="172">
        <v>240702</v>
      </c>
      <c r="G254" s="175" t="s">
        <v>2433</v>
      </c>
      <c r="H254" s="167" t="s">
        <v>30</v>
      </c>
      <c r="I254" s="167" t="s">
        <v>30</v>
      </c>
      <c r="J254" s="164"/>
      <c r="K254" s="171"/>
      <c r="L254" s="72"/>
      <c r="M254" s="72"/>
      <c r="N254" s="72"/>
      <c r="O254" s="169" t="s">
        <v>2866</v>
      </c>
      <c r="P254" s="170"/>
      <c r="Q254" s="75"/>
      <c r="R254" s="170"/>
      <c r="S254" s="170"/>
    </row>
    <row r="255" spans="1:19" ht="100" x14ac:dyDescent="0.55000000000000004">
      <c r="A255" s="161" t="s">
        <v>438</v>
      </c>
      <c r="B255" s="162" t="s">
        <v>2305</v>
      </c>
      <c r="C255" s="163" t="s">
        <v>2427</v>
      </c>
      <c r="D255" s="163" t="s">
        <v>2430</v>
      </c>
      <c r="E255" s="165"/>
      <c r="F255" s="166">
        <v>240703</v>
      </c>
      <c r="G255" s="175" t="s">
        <v>2434</v>
      </c>
      <c r="H255" s="167" t="s">
        <v>30</v>
      </c>
      <c r="I255" s="167" t="s">
        <v>30</v>
      </c>
      <c r="J255" s="164"/>
      <c r="K255" s="171"/>
      <c r="L255" s="72"/>
      <c r="M255" s="72"/>
      <c r="N255" s="72"/>
      <c r="O255" s="169" t="s">
        <v>2866</v>
      </c>
      <c r="P255" s="170"/>
      <c r="Q255" s="75"/>
      <c r="R255" s="170"/>
      <c r="S255" s="170"/>
    </row>
    <row r="256" spans="1:19" ht="80" hidden="1" x14ac:dyDescent="0.55000000000000004">
      <c r="A256" s="32" t="s">
        <v>438</v>
      </c>
      <c r="B256" s="56" t="s">
        <v>2305</v>
      </c>
      <c r="C256" s="46" t="s">
        <v>2427</v>
      </c>
      <c r="D256" s="34" t="s">
        <v>2435</v>
      </c>
      <c r="E256" s="35"/>
      <c r="F256" s="57">
        <v>240704</v>
      </c>
      <c r="G256" s="33" t="s">
        <v>2436</v>
      </c>
      <c r="H256" s="38" t="s">
        <v>16</v>
      </c>
      <c r="I256" s="38" t="s">
        <v>16</v>
      </c>
      <c r="J256" s="33"/>
      <c r="K256" s="45"/>
      <c r="L256" s="9">
        <v>46113</v>
      </c>
      <c r="M256" s="9"/>
      <c r="N256" s="9"/>
      <c r="O256" s="52"/>
      <c r="P256" s="40"/>
      <c r="Q256" s="40"/>
      <c r="R256" s="40"/>
      <c r="S256" s="40"/>
    </row>
    <row r="257" spans="1:19" ht="80" hidden="1" x14ac:dyDescent="0.55000000000000004">
      <c r="A257" s="32" t="s">
        <v>438</v>
      </c>
      <c r="B257" s="56" t="s">
        <v>2305</v>
      </c>
      <c r="C257" s="46" t="s">
        <v>2427</v>
      </c>
      <c r="D257" s="34" t="s">
        <v>2437</v>
      </c>
      <c r="E257" s="35"/>
      <c r="F257" s="36">
        <v>240705</v>
      </c>
      <c r="G257" s="34" t="s">
        <v>2438</v>
      </c>
      <c r="H257" s="38" t="s">
        <v>16</v>
      </c>
      <c r="I257" s="38" t="s">
        <v>16</v>
      </c>
      <c r="J257" s="33"/>
      <c r="K257" s="45"/>
      <c r="L257" s="9">
        <v>46113</v>
      </c>
      <c r="M257" s="9"/>
      <c r="N257" s="9"/>
      <c r="O257" s="52"/>
      <c r="P257" s="40"/>
      <c r="Q257" s="40"/>
      <c r="R257" s="40"/>
      <c r="S257" s="40"/>
    </row>
    <row r="258" spans="1:19" ht="80" hidden="1" x14ac:dyDescent="0.55000000000000004">
      <c r="A258" s="32" t="s">
        <v>438</v>
      </c>
      <c r="B258" s="56" t="s">
        <v>2305</v>
      </c>
      <c r="C258" s="46" t="s">
        <v>2427</v>
      </c>
      <c r="D258" s="34" t="s">
        <v>2437</v>
      </c>
      <c r="E258" s="35"/>
      <c r="F258" s="57">
        <v>240706</v>
      </c>
      <c r="G258" s="34" t="s">
        <v>2439</v>
      </c>
      <c r="H258" s="38" t="s">
        <v>16</v>
      </c>
      <c r="I258" s="38" t="s">
        <v>16</v>
      </c>
      <c r="J258" s="33"/>
      <c r="K258" s="45"/>
      <c r="L258" s="9">
        <v>46113</v>
      </c>
      <c r="M258" s="9"/>
      <c r="N258" s="9"/>
      <c r="O258" s="52"/>
      <c r="P258" s="40"/>
      <c r="Q258" s="40"/>
      <c r="R258" s="40"/>
      <c r="S258" s="40"/>
    </row>
    <row r="259" spans="1:19" ht="80" x14ac:dyDescent="0.55000000000000004">
      <c r="A259" s="161" t="s">
        <v>438</v>
      </c>
      <c r="B259" s="162" t="s">
        <v>2305</v>
      </c>
      <c r="C259" s="163" t="s">
        <v>2427</v>
      </c>
      <c r="D259" s="164" t="s">
        <v>2440</v>
      </c>
      <c r="E259" s="165"/>
      <c r="F259" s="166">
        <v>240707</v>
      </c>
      <c r="G259" s="164" t="s">
        <v>2441</v>
      </c>
      <c r="H259" s="167" t="s">
        <v>30</v>
      </c>
      <c r="I259" s="167" t="s">
        <v>30</v>
      </c>
      <c r="J259" s="175"/>
      <c r="K259" s="171"/>
      <c r="L259" s="72"/>
      <c r="M259" s="72"/>
      <c r="N259" s="72"/>
      <c r="O259" s="169" t="s">
        <v>2866</v>
      </c>
      <c r="P259" s="170"/>
      <c r="Q259" s="75"/>
      <c r="R259" s="170"/>
      <c r="S259" s="170"/>
    </row>
    <row r="260" spans="1:19" ht="100" x14ac:dyDescent="0.55000000000000004">
      <c r="A260" s="161" t="s">
        <v>438</v>
      </c>
      <c r="B260" s="162" t="s">
        <v>2305</v>
      </c>
      <c r="C260" s="163" t="s">
        <v>2427</v>
      </c>
      <c r="D260" s="164" t="s">
        <v>2440</v>
      </c>
      <c r="E260" s="165"/>
      <c r="F260" s="172">
        <v>240708</v>
      </c>
      <c r="G260" s="164" t="s">
        <v>2442</v>
      </c>
      <c r="H260" s="167" t="s">
        <v>30</v>
      </c>
      <c r="I260" s="167" t="s">
        <v>30</v>
      </c>
      <c r="J260" s="175" t="s">
        <v>2443</v>
      </c>
      <c r="K260" s="171"/>
      <c r="L260" s="72"/>
      <c r="M260" s="72"/>
      <c r="N260" s="72"/>
      <c r="O260" s="169" t="s">
        <v>2866</v>
      </c>
      <c r="P260" s="170"/>
      <c r="Q260" s="75"/>
      <c r="R260" s="170"/>
      <c r="S260" s="170"/>
    </row>
    <row r="261" spans="1:19" ht="80" hidden="1" x14ac:dyDescent="0.55000000000000004">
      <c r="A261" s="32" t="s">
        <v>438</v>
      </c>
      <c r="B261" s="56" t="s">
        <v>2305</v>
      </c>
      <c r="C261" s="46" t="s">
        <v>2427</v>
      </c>
      <c r="D261" s="46" t="s">
        <v>2444</v>
      </c>
      <c r="E261" s="35"/>
      <c r="F261" s="36">
        <v>240709</v>
      </c>
      <c r="G261" s="33" t="s">
        <v>2445</v>
      </c>
      <c r="H261" s="38" t="s">
        <v>16</v>
      </c>
      <c r="I261" s="38" t="s">
        <v>16</v>
      </c>
      <c r="J261" s="33"/>
      <c r="K261" s="45"/>
      <c r="L261" s="9">
        <v>46113</v>
      </c>
      <c r="M261" s="9"/>
      <c r="N261" s="9"/>
      <c r="O261" s="52"/>
      <c r="P261" s="40"/>
      <c r="Q261" s="40"/>
      <c r="R261" s="40"/>
      <c r="S261" s="40"/>
    </row>
    <row r="262" spans="1:19" ht="80" hidden="1" x14ac:dyDescent="0.55000000000000004">
      <c r="A262" s="32" t="s">
        <v>438</v>
      </c>
      <c r="B262" s="56" t="s">
        <v>2305</v>
      </c>
      <c r="C262" s="46" t="s">
        <v>2427</v>
      </c>
      <c r="D262" s="46" t="s">
        <v>2444</v>
      </c>
      <c r="E262" s="35"/>
      <c r="F262" s="57">
        <v>240710</v>
      </c>
      <c r="G262" s="33" t="s">
        <v>2215</v>
      </c>
      <c r="H262" s="38" t="s">
        <v>16</v>
      </c>
      <c r="I262" s="38" t="s">
        <v>16</v>
      </c>
      <c r="J262" s="33"/>
      <c r="K262" s="45"/>
      <c r="L262" s="9">
        <v>46113</v>
      </c>
      <c r="M262" s="9"/>
      <c r="N262" s="9"/>
      <c r="O262" s="52"/>
      <c r="P262" s="40"/>
      <c r="Q262" s="40"/>
      <c r="R262" s="40"/>
      <c r="S262" s="40"/>
    </row>
    <row r="263" spans="1:19" ht="100" x14ac:dyDescent="0.55000000000000004">
      <c r="A263" s="161" t="s">
        <v>438</v>
      </c>
      <c r="B263" s="162" t="s">
        <v>2305</v>
      </c>
      <c r="C263" s="163" t="s">
        <v>2427</v>
      </c>
      <c r="D263" s="163" t="s">
        <v>2446</v>
      </c>
      <c r="E263" s="165"/>
      <c r="F263" s="166">
        <v>240711</v>
      </c>
      <c r="G263" s="175" t="s">
        <v>2447</v>
      </c>
      <c r="H263" s="167" t="s">
        <v>30</v>
      </c>
      <c r="I263" s="167" t="s">
        <v>30</v>
      </c>
      <c r="J263" s="175" t="s">
        <v>2448</v>
      </c>
      <c r="K263" s="171"/>
      <c r="L263" s="72"/>
      <c r="M263" s="72"/>
      <c r="N263" s="72"/>
      <c r="O263" s="169" t="s">
        <v>2866</v>
      </c>
      <c r="P263" s="170"/>
      <c r="Q263" s="75"/>
      <c r="R263" s="170"/>
      <c r="S263" s="170"/>
    </row>
    <row r="264" spans="1:19" ht="80" hidden="1" x14ac:dyDescent="0.55000000000000004">
      <c r="A264" s="32" t="s">
        <v>438</v>
      </c>
      <c r="B264" s="56" t="s">
        <v>2305</v>
      </c>
      <c r="C264" s="46" t="s">
        <v>2427</v>
      </c>
      <c r="D264" s="46" t="s">
        <v>2446</v>
      </c>
      <c r="E264" s="35"/>
      <c r="F264" s="57">
        <v>240712</v>
      </c>
      <c r="G264" s="34" t="s">
        <v>2449</v>
      </c>
      <c r="H264" s="38" t="s">
        <v>16</v>
      </c>
      <c r="I264" s="38" t="s">
        <v>16</v>
      </c>
      <c r="J264" s="34"/>
      <c r="K264" s="45"/>
      <c r="L264" s="9">
        <v>46113</v>
      </c>
      <c r="M264" s="9"/>
      <c r="N264" s="9"/>
      <c r="O264" s="52"/>
      <c r="P264" s="40"/>
      <c r="Q264" s="40"/>
      <c r="R264" s="40"/>
      <c r="S264" s="40"/>
    </row>
    <row r="265" spans="1:19" ht="100" x14ac:dyDescent="0.55000000000000004">
      <c r="A265" s="161" t="s">
        <v>438</v>
      </c>
      <c r="B265" s="162" t="s">
        <v>2305</v>
      </c>
      <c r="C265" s="163" t="s">
        <v>2427</v>
      </c>
      <c r="D265" s="163" t="s">
        <v>2446</v>
      </c>
      <c r="E265" s="165"/>
      <c r="F265" s="166">
        <v>240713</v>
      </c>
      <c r="G265" s="164" t="s">
        <v>2450</v>
      </c>
      <c r="H265" s="167" t="s">
        <v>30</v>
      </c>
      <c r="I265" s="167" t="s">
        <v>30</v>
      </c>
      <c r="J265" s="164" t="s">
        <v>2451</v>
      </c>
      <c r="K265" s="171"/>
      <c r="L265" s="72"/>
      <c r="M265" s="72"/>
      <c r="N265" s="72"/>
      <c r="O265" s="169" t="s">
        <v>2866</v>
      </c>
      <c r="P265" s="170"/>
      <c r="Q265" s="75"/>
      <c r="R265" s="170"/>
      <c r="S265" s="170"/>
    </row>
    <row r="266" spans="1:19" ht="100" hidden="1" x14ac:dyDescent="0.55000000000000004">
      <c r="A266" s="32" t="s">
        <v>438</v>
      </c>
      <c r="B266" s="56" t="s">
        <v>2305</v>
      </c>
      <c r="C266" s="46" t="s">
        <v>2427</v>
      </c>
      <c r="D266" s="34" t="s">
        <v>2452</v>
      </c>
      <c r="E266" s="35"/>
      <c r="F266" s="57">
        <v>240714</v>
      </c>
      <c r="G266" s="33" t="s">
        <v>2224</v>
      </c>
      <c r="H266" s="38" t="s">
        <v>16</v>
      </c>
      <c r="I266" s="38" t="s">
        <v>16</v>
      </c>
      <c r="J266" s="33"/>
      <c r="K266" s="45"/>
      <c r="L266" s="9">
        <v>46113</v>
      </c>
      <c r="M266" s="9"/>
      <c r="N266" s="9"/>
      <c r="O266" s="52"/>
      <c r="P266" s="40"/>
      <c r="Q266" s="40"/>
      <c r="R266" s="40"/>
      <c r="S266" s="40"/>
    </row>
    <row r="267" spans="1:19" ht="100" hidden="1" x14ac:dyDescent="0.55000000000000004">
      <c r="A267" s="32" t="s">
        <v>438</v>
      </c>
      <c r="B267" s="56" t="s">
        <v>2305</v>
      </c>
      <c r="C267" s="46" t="s">
        <v>2427</v>
      </c>
      <c r="D267" s="34" t="s">
        <v>2452</v>
      </c>
      <c r="E267" s="35"/>
      <c r="F267" s="36">
        <v>240715</v>
      </c>
      <c r="G267" s="33" t="s">
        <v>2225</v>
      </c>
      <c r="H267" s="38" t="s">
        <v>16</v>
      </c>
      <c r="I267" s="38" t="s">
        <v>16</v>
      </c>
      <c r="J267" s="33"/>
      <c r="K267" s="45"/>
      <c r="L267" s="9">
        <v>46113</v>
      </c>
      <c r="M267" s="9"/>
      <c r="N267" s="9"/>
      <c r="O267" s="52"/>
      <c r="P267" s="40"/>
      <c r="Q267" s="40"/>
      <c r="R267" s="40"/>
      <c r="S267" s="40"/>
    </row>
    <row r="268" spans="1:19" ht="100" hidden="1" x14ac:dyDescent="0.55000000000000004">
      <c r="A268" s="32" t="s">
        <v>438</v>
      </c>
      <c r="B268" s="56" t="s">
        <v>2305</v>
      </c>
      <c r="C268" s="46" t="s">
        <v>2427</v>
      </c>
      <c r="D268" s="34" t="s">
        <v>2453</v>
      </c>
      <c r="E268" s="35"/>
      <c r="F268" s="36">
        <v>242246</v>
      </c>
      <c r="G268" s="34" t="s">
        <v>2184</v>
      </c>
      <c r="H268" s="38" t="s">
        <v>16</v>
      </c>
      <c r="I268" s="41" t="s">
        <v>37</v>
      </c>
      <c r="J268" s="34"/>
      <c r="K268" s="45"/>
      <c r="L268" s="9">
        <v>46113</v>
      </c>
      <c r="M268" s="9"/>
      <c r="N268" s="9"/>
      <c r="O268" s="52"/>
      <c r="P268" s="40"/>
      <c r="Q268" s="40"/>
      <c r="R268" s="40"/>
      <c r="S268" s="40"/>
    </row>
    <row r="269" spans="1:19" ht="140" hidden="1" x14ac:dyDescent="0.55000000000000004">
      <c r="A269" s="32" t="s">
        <v>438</v>
      </c>
      <c r="B269" s="56" t="s">
        <v>2305</v>
      </c>
      <c r="C269" s="46" t="s">
        <v>2427</v>
      </c>
      <c r="D269" s="34" t="s">
        <v>2454</v>
      </c>
      <c r="E269" s="35"/>
      <c r="F269" s="57">
        <v>240716</v>
      </c>
      <c r="G269" s="34" t="s">
        <v>2455</v>
      </c>
      <c r="H269" s="38" t="s">
        <v>16</v>
      </c>
      <c r="I269" s="38" t="s">
        <v>16</v>
      </c>
      <c r="J269" s="34"/>
      <c r="K269" s="45"/>
      <c r="L269" s="9">
        <v>46113</v>
      </c>
      <c r="M269" s="9"/>
      <c r="N269" s="9"/>
      <c r="O269" s="52"/>
      <c r="P269" s="40"/>
      <c r="Q269" s="40"/>
      <c r="R269" s="40"/>
      <c r="S269" s="40"/>
    </row>
    <row r="270" spans="1:19" ht="80" hidden="1" x14ac:dyDescent="0.55000000000000004">
      <c r="A270" s="32" t="s">
        <v>438</v>
      </c>
      <c r="B270" s="56" t="s">
        <v>2305</v>
      </c>
      <c r="C270" s="46" t="s">
        <v>2427</v>
      </c>
      <c r="D270" s="34" t="s">
        <v>2454</v>
      </c>
      <c r="E270" s="35"/>
      <c r="F270" s="36">
        <v>240717</v>
      </c>
      <c r="G270" s="34" t="s">
        <v>2456</v>
      </c>
      <c r="H270" s="38" t="s">
        <v>16</v>
      </c>
      <c r="I270" s="38" t="s">
        <v>16</v>
      </c>
      <c r="J270" s="34"/>
      <c r="K270" s="45"/>
      <c r="L270" s="9">
        <v>46113</v>
      </c>
      <c r="M270" s="9"/>
      <c r="N270" s="9"/>
      <c r="O270" s="52"/>
      <c r="P270" s="40"/>
      <c r="Q270" s="40"/>
      <c r="R270" s="40"/>
      <c r="S270" s="40"/>
    </row>
    <row r="271" spans="1:19" ht="160" x14ac:dyDescent="0.55000000000000004">
      <c r="A271" s="161" t="s">
        <v>438</v>
      </c>
      <c r="B271" s="162" t="s">
        <v>2305</v>
      </c>
      <c r="C271" s="163" t="s">
        <v>2427</v>
      </c>
      <c r="D271" s="163" t="s">
        <v>2457</v>
      </c>
      <c r="E271" s="165"/>
      <c r="F271" s="172">
        <v>240718</v>
      </c>
      <c r="G271" s="164" t="s">
        <v>2458</v>
      </c>
      <c r="H271" s="167" t="s">
        <v>30</v>
      </c>
      <c r="I271" s="167" t="s">
        <v>30</v>
      </c>
      <c r="J271" s="164" t="s">
        <v>2232</v>
      </c>
      <c r="K271" s="171"/>
      <c r="L271" s="72"/>
      <c r="M271" s="72"/>
      <c r="N271" s="72"/>
      <c r="O271" s="169" t="s">
        <v>2866</v>
      </c>
      <c r="P271" s="170"/>
      <c r="Q271" s="75"/>
      <c r="R271" s="170"/>
      <c r="S271" s="170"/>
    </row>
    <row r="272" spans="1:19" ht="100" x14ac:dyDescent="0.55000000000000004">
      <c r="A272" s="161" t="s">
        <v>438</v>
      </c>
      <c r="B272" s="162" t="s">
        <v>2305</v>
      </c>
      <c r="C272" s="163" t="s">
        <v>2427</v>
      </c>
      <c r="D272" s="163" t="s">
        <v>2457</v>
      </c>
      <c r="E272" s="165"/>
      <c r="F272" s="166">
        <v>240719</v>
      </c>
      <c r="G272" s="164" t="s">
        <v>2459</v>
      </c>
      <c r="H272" s="167" t="s">
        <v>30</v>
      </c>
      <c r="I272" s="167" t="s">
        <v>30</v>
      </c>
      <c r="J272" s="164"/>
      <c r="K272" s="171"/>
      <c r="L272" s="72"/>
      <c r="M272" s="72"/>
      <c r="N272" s="72"/>
      <c r="O272" s="169" t="s">
        <v>2866</v>
      </c>
      <c r="P272" s="170"/>
      <c r="Q272" s="75"/>
      <c r="R272" s="170"/>
      <c r="S272" s="170"/>
    </row>
    <row r="273" spans="1:19" ht="120" x14ac:dyDescent="0.55000000000000004">
      <c r="A273" s="161" t="s">
        <v>438</v>
      </c>
      <c r="B273" s="162" t="s">
        <v>2305</v>
      </c>
      <c r="C273" s="163" t="s">
        <v>2427</v>
      </c>
      <c r="D273" s="163" t="s">
        <v>2457</v>
      </c>
      <c r="E273" s="165"/>
      <c r="F273" s="172">
        <v>240720</v>
      </c>
      <c r="G273" s="164" t="s">
        <v>2460</v>
      </c>
      <c r="H273" s="167" t="s">
        <v>30</v>
      </c>
      <c r="I273" s="167" t="s">
        <v>30</v>
      </c>
      <c r="J273" s="164" t="s">
        <v>2232</v>
      </c>
      <c r="K273" s="171"/>
      <c r="L273" s="72"/>
      <c r="M273" s="72"/>
      <c r="N273" s="72"/>
      <c r="O273" s="169" t="s">
        <v>2868</v>
      </c>
      <c r="P273" s="170"/>
      <c r="Q273" s="75"/>
      <c r="R273" s="170"/>
      <c r="S273" s="170"/>
    </row>
    <row r="274" spans="1:19" ht="100" x14ac:dyDescent="0.55000000000000004">
      <c r="A274" s="161" t="s">
        <v>438</v>
      </c>
      <c r="B274" s="162" t="s">
        <v>2305</v>
      </c>
      <c r="C274" s="163" t="s">
        <v>2427</v>
      </c>
      <c r="D274" s="163" t="s">
        <v>2457</v>
      </c>
      <c r="E274" s="165"/>
      <c r="F274" s="166">
        <v>240721</v>
      </c>
      <c r="G274" s="164" t="s">
        <v>2461</v>
      </c>
      <c r="H274" s="167" t="s">
        <v>30</v>
      </c>
      <c r="I274" s="167" t="s">
        <v>30</v>
      </c>
      <c r="J274" s="164"/>
      <c r="K274" s="171"/>
      <c r="L274" s="72"/>
      <c r="M274" s="72"/>
      <c r="N274" s="72"/>
      <c r="O274" s="169" t="s">
        <v>2866</v>
      </c>
      <c r="P274" s="170"/>
      <c r="Q274" s="75"/>
      <c r="R274" s="170"/>
      <c r="S274" s="170"/>
    </row>
    <row r="275" spans="1:19" ht="220" hidden="1" x14ac:dyDescent="0.55000000000000004">
      <c r="A275" s="32" t="s">
        <v>438</v>
      </c>
      <c r="B275" s="56" t="s">
        <v>2305</v>
      </c>
      <c r="C275" s="46" t="s">
        <v>2427</v>
      </c>
      <c r="D275" s="56" t="s">
        <v>2462</v>
      </c>
      <c r="E275" s="35"/>
      <c r="F275" s="57">
        <v>240722</v>
      </c>
      <c r="G275" s="37" t="s">
        <v>2463</v>
      </c>
      <c r="H275" s="38" t="s">
        <v>16</v>
      </c>
      <c r="I275" s="38" t="s">
        <v>16</v>
      </c>
      <c r="J275" s="37" t="s">
        <v>2464</v>
      </c>
      <c r="K275" s="45"/>
      <c r="L275" s="9">
        <v>46113</v>
      </c>
      <c r="M275" s="9"/>
      <c r="N275" s="9"/>
      <c r="O275" s="52"/>
      <c r="P275" s="40"/>
      <c r="Q275" s="40"/>
      <c r="R275" s="40"/>
      <c r="S275" s="40"/>
    </row>
    <row r="276" spans="1:19" ht="140" x14ac:dyDescent="0.55000000000000004">
      <c r="A276" s="161" t="s">
        <v>438</v>
      </c>
      <c r="B276" s="162" t="s">
        <v>2305</v>
      </c>
      <c r="C276" s="163" t="s">
        <v>2427</v>
      </c>
      <c r="D276" s="162" t="s">
        <v>2462</v>
      </c>
      <c r="E276" s="165"/>
      <c r="F276" s="166">
        <v>240723</v>
      </c>
      <c r="G276" s="173" t="s">
        <v>2258</v>
      </c>
      <c r="H276" s="167" t="s">
        <v>30</v>
      </c>
      <c r="I276" s="167" t="s">
        <v>30</v>
      </c>
      <c r="J276" s="173" t="s">
        <v>2465</v>
      </c>
      <c r="K276" s="171"/>
      <c r="L276" s="72"/>
      <c r="M276" s="72"/>
      <c r="N276" s="72"/>
      <c r="O276" s="169" t="s">
        <v>2866</v>
      </c>
      <c r="P276" s="170"/>
      <c r="Q276" s="75"/>
      <c r="R276" s="170"/>
      <c r="S276" s="170"/>
    </row>
    <row r="277" spans="1:19" ht="240" x14ac:dyDescent="0.55000000000000004">
      <c r="A277" s="161" t="s">
        <v>438</v>
      </c>
      <c r="B277" s="162" t="s">
        <v>2305</v>
      </c>
      <c r="C277" s="163" t="s">
        <v>2427</v>
      </c>
      <c r="D277" s="162" t="s">
        <v>2462</v>
      </c>
      <c r="E277" s="165"/>
      <c r="F277" s="172">
        <v>240724</v>
      </c>
      <c r="G277" s="173" t="s">
        <v>2260</v>
      </c>
      <c r="H277" s="167" t="s">
        <v>30</v>
      </c>
      <c r="I277" s="167" t="s">
        <v>30</v>
      </c>
      <c r="J277" s="173"/>
      <c r="K277" s="171"/>
      <c r="L277" s="72"/>
      <c r="M277" s="72"/>
      <c r="N277" s="72"/>
      <c r="O277" s="169" t="s">
        <v>2866</v>
      </c>
      <c r="P277" s="170"/>
      <c r="Q277" s="75"/>
      <c r="R277" s="170"/>
      <c r="S277" s="170"/>
    </row>
    <row r="278" spans="1:19" ht="80" x14ac:dyDescent="0.55000000000000004">
      <c r="A278" s="161" t="s">
        <v>438</v>
      </c>
      <c r="B278" s="162" t="s">
        <v>2305</v>
      </c>
      <c r="C278" s="163" t="s">
        <v>2427</v>
      </c>
      <c r="D278" s="164" t="s">
        <v>2466</v>
      </c>
      <c r="E278" s="165"/>
      <c r="F278" s="166">
        <v>242247</v>
      </c>
      <c r="G278" s="164" t="s">
        <v>2348</v>
      </c>
      <c r="H278" s="167" t="s">
        <v>30</v>
      </c>
      <c r="I278" s="167" t="s">
        <v>30</v>
      </c>
      <c r="J278" s="164"/>
      <c r="K278" s="171"/>
      <c r="L278" s="72"/>
      <c r="M278" s="72"/>
      <c r="N278" s="72"/>
      <c r="O278" s="169" t="s">
        <v>2866</v>
      </c>
      <c r="P278" s="170"/>
      <c r="Q278" s="75"/>
      <c r="R278" s="170"/>
      <c r="S278" s="170"/>
    </row>
    <row r="279" spans="1:19" ht="60" hidden="1" x14ac:dyDescent="0.55000000000000004">
      <c r="A279" s="32" t="s">
        <v>438</v>
      </c>
      <c r="B279" s="56" t="s">
        <v>2305</v>
      </c>
      <c r="C279" s="46" t="s">
        <v>2427</v>
      </c>
      <c r="D279" s="56" t="s">
        <v>2462</v>
      </c>
      <c r="E279" s="35"/>
      <c r="F279" s="36">
        <v>240725</v>
      </c>
      <c r="G279" s="34" t="s">
        <v>2262</v>
      </c>
      <c r="H279" s="38" t="s">
        <v>16</v>
      </c>
      <c r="I279" s="38" t="s">
        <v>16</v>
      </c>
      <c r="J279" s="34"/>
      <c r="K279" s="45"/>
      <c r="L279" s="9">
        <v>46113</v>
      </c>
      <c r="M279" s="9"/>
      <c r="N279" s="9"/>
      <c r="O279" s="52"/>
      <c r="P279" s="40"/>
      <c r="Q279" s="40"/>
      <c r="R279" s="40"/>
      <c r="S279" s="40"/>
    </row>
    <row r="280" spans="1:19" ht="80" hidden="1" x14ac:dyDescent="0.55000000000000004">
      <c r="A280" s="32" t="s">
        <v>438</v>
      </c>
      <c r="B280" s="56" t="s">
        <v>2305</v>
      </c>
      <c r="C280" s="46" t="s">
        <v>2427</v>
      </c>
      <c r="D280" s="56" t="s">
        <v>2462</v>
      </c>
      <c r="E280" s="35"/>
      <c r="F280" s="57">
        <v>242808</v>
      </c>
      <c r="G280" s="34" t="s">
        <v>2369</v>
      </c>
      <c r="H280" s="38" t="s">
        <v>16</v>
      </c>
      <c r="I280" s="38" t="s">
        <v>16</v>
      </c>
      <c r="J280" s="34" t="s">
        <v>2265</v>
      </c>
      <c r="K280" s="42" t="s">
        <v>2467</v>
      </c>
      <c r="L280" s="9">
        <v>46113</v>
      </c>
      <c r="M280" s="9"/>
      <c r="N280" s="9"/>
      <c r="O280" s="52"/>
      <c r="P280" s="40"/>
      <c r="Q280" s="40"/>
      <c r="R280" s="40"/>
      <c r="S280" s="40"/>
    </row>
    <row r="281" spans="1:19" ht="120" x14ac:dyDescent="0.55000000000000004">
      <c r="A281" s="161" t="s">
        <v>438</v>
      </c>
      <c r="B281" s="162" t="s">
        <v>2305</v>
      </c>
      <c r="C281" s="163" t="s">
        <v>2427</v>
      </c>
      <c r="D281" s="162" t="s">
        <v>2462</v>
      </c>
      <c r="E281" s="165"/>
      <c r="F281" s="166">
        <v>240727</v>
      </c>
      <c r="G281" s="164" t="s">
        <v>2293</v>
      </c>
      <c r="H281" s="167" t="s">
        <v>30</v>
      </c>
      <c r="I281" s="167" t="s">
        <v>30</v>
      </c>
      <c r="J281" s="164" t="s">
        <v>2294</v>
      </c>
      <c r="K281" s="171"/>
      <c r="L281" s="72"/>
      <c r="M281" s="72"/>
      <c r="N281" s="72"/>
      <c r="O281" s="169" t="s">
        <v>2866</v>
      </c>
      <c r="P281" s="170"/>
      <c r="Q281" s="75"/>
      <c r="R281" s="170"/>
      <c r="S281" s="170"/>
    </row>
    <row r="282" spans="1:19" ht="100" hidden="1" x14ac:dyDescent="0.55000000000000004">
      <c r="A282" s="32" t="s">
        <v>438</v>
      </c>
      <c r="B282" s="56" t="s">
        <v>2305</v>
      </c>
      <c r="C282" s="46" t="s">
        <v>2468</v>
      </c>
      <c r="D282" s="34" t="s">
        <v>2469</v>
      </c>
      <c r="E282" s="35"/>
      <c r="F282" s="57">
        <v>240728</v>
      </c>
      <c r="G282" s="33" t="s">
        <v>2470</v>
      </c>
      <c r="H282" s="38" t="s">
        <v>16</v>
      </c>
      <c r="I282" s="38" t="s">
        <v>16</v>
      </c>
      <c r="J282" s="33"/>
      <c r="K282" s="45"/>
      <c r="L282" s="9">
        <v>46113</v>
      </c>
      <c r="M282" s="9"/>
      <c r="N282" s="9"/>
      <c r="O282" s="52"/>
      <c r="P282" s="40"/>
      <c r="Q282" s="40"/>
      <c r="R282" s="40"/>
      <c r="S282" s="40"/>
    </row>
    <row r="283" spans="1:19" ht="120" x14ac:dyDescent="0.55000000000000004">
      <c r="A283" s="161" t="s">
        <v>438</v>
      </c>
      <c r="B283" s="162" t="s">
        <v>2305</v>
      </c>
      <c r="C283" s="163" t="s">
        <v>2468</v>
      </c>
      <c r="D283" s="164" t="s">
        <v>2469</v>
      </c>
      <c r="E283" s="165"/>
      <c r="F283" s="166">
        <v>240729</v>
      </c>
      <c r="G283" s="175" t="s">
        <v>2471</v>
      </c>
      <c r="H283" s="167" t="s">
        <v>30</v>
      </c>
      <c r="I283" s="167" t="s">
        <v>30</v>
      </c>
      <c r="J283" s="175" t="s">
        <v>2472</v>
      </c>
      <c r="K283" s="171"/>
      <c r="L283" s="72"/>
      <c r="M283" s="72"/>
      <c r="N283" s="72"/>
      <c r="O283" s="169" t="s">
        <v>2866</v>
      </c>
      <c r="P283" s="170"/>
      <c r="Q283" s="75"/>
      <c r="R283" s="170"/>
      <c r="S283" s="170"/>
    </row>
    <row r="284" spans="1:19" ht="120" x14ac:dyDescent="0.55000000000000004">
      <c r="A284" s="161" t="s">
        <v>438</v>
      </c>
      <c r="B284" s="162" t="s">
        <v>2305</v>
      </c>
      <c r="C284" s="163" t="s">
        <v>2473</v>
      </c>
      <c r="D284" s="164" t="s">
        <v>2474</v>
      </c>
      <c r="E284" s="165"/>
      <c r="F284" s="172">
        <v>240730</v>
      </c>
      <c r="G284" s="175" t="s">
        <v>2475</v>
      </c>
      <c r="H284" s="167" t="s">
        <v>30</v>
      </c>
      <c r="I284" s="167" t="s">
        <v>30</v>
      </c>
      <c r="J284" s="175" t="s">
        <v>2472</v>
      </c>
      <c r="K284" s="171"/>
      <c r="L284" s="72"/>
      <c r="M284" s="72"/>
      <c r="N284" s="72"/>
      <c r="O284" s="169" t="s">
        <v>2866</v>
      </c>
      <c r="P284" s="170"/>
      <c r="Q284" s="75"/>
      <c r="R284" s="170"/>
      <c r="S284" s="170"/>
    </row>
    <row r="285" spans="1:19" ht="100" hidden="1" x14ac:dyDescent="0.55000000000000004">
      <c r="A285" s="32" t="s">
        <v>438</v>
      </c>
      <c r="B285" s="56" t="s">
        <v>2305</v>
      </c>
      <c r="C285" s="46" t="s">
        <v>2473</v>
      </c>
      <c r="D285" s="46" t="s">
        <v>2476</v>
      </c>
      <c r="E285" s="35"/>
      <c r="F285" s="36">
        <v>240731</v>
      </c>
      <c r="G285" s="33" t="s">
        <v>2477</v>
      </c>
      <c r="H285" s="38" t="s">
        <v>16</v>
      </c>
      <c r="I285" s="38" t="s">
        <v>16</v>
      </c>
      <c r="J285" s="33"/>
      <c r="K285" s="45"/>
      <c r="L285" s="9">
        <v>46113</v>
      </c>
      <c r="M285" s="9"/>
      <c r="N285" s="9"/>
      <c r="O285" s="52"/>
      <c r="P285" s="40"/>
      <c r="Q285" s="40"/>
      <c r="R285" s="40"/>
      <c r="S285" s="40"/>
    </row>
    <row r="286" spans="1:19" ht="80" hidden="1" x14ac:dyDescent="0.55000000000000004">
      <c r="A286" s="32" t="s">
        <v>438</v>
      </c>
      <c r="B286" s="56" t="s">
        <v>2305</v>
      </c>
      <c r="C286" s="46" t="s">
        <v>2473</v>
      </c>
      <c r="D286" s="46" t="s">
        <v>2476</v>
      </c>
      <c r="E286" s="35"/>
      <c r="F286" s="57">
        <v>240732</v>
      </c>
      <c r="G286" s="33" t="s">
        <v>2478</v>
      </c>
      <c r="H286" s="38" t="s">
        <v>16</v>
      </c>
      <c r="I286" s="38" t="s">
        <v>16</v>
      </c>
      <c r="J286" s="33"/>
      <c r="K286" s="45"/>
      <c r="L286" s="9">
        <v>46113</v>
      </c>
      <c r="M286" s="9"/>
      <c r="N286" s="9"/>
      <c r="O286" s="52"/>
      <c r="P286" s="40"/>
      <c r="Q286" s="40"/>
      <c r="R286" s="40"/>
      <c r="S286" s="40"/>
    </row>
    <row r="287" spans="1:19" ht="140" x14ac:dyDescent="0.55000000000000004">
      <c r="A287" s="161" t="s">
        <v>438</v>
      </c>
      <c r="B287" s="162" t="s">
        <v>2305</v>
      </c>
      <c r="C287" s="163" t="s">
        <v>2473</v>
      </c>
      <c r="D287" s="163" t="s">
        <v>2479</v>
      </c>
      <c r="E287" s="165"/>
      <c r="F287" s="166">
        <v>240733</v>
      </c>
      <c r="G287" s="164" t="s">
        <v>2480</v>
      </c>
      <c r="H287" s="167" t="s">
        <v>30</v>
      </c>
      <c r="I287" s="167" t="s">
        <v>30</v>
      </c>
      <c r="J287" s="164" t="s">
        <v>2232</v>
      </c>
      <c r="K287" s="171"/>
      <c r="L287" s="72"/>
      <c r="M287" s="72"/>
      <c r="N287" s="72"/>
      <c r="O287" s="169" t="s">
        <v>2868</v>
      </c>
      <c r="P287" s="170"/>
      <c r="Q287" s="75"/>
      <c r="R287" s="170"/>
      <c r="S287" s="170"/>
    </row>
    <row r="288" spans="1:19" ht="80" x14ac:dyDescent="0.55000000000000004">
      <c r="A288" s="161" t="s">
        <v>438</v>
      </c>
      <c r="B288" s="162" t="s">
        <v>2305</v>
      </c>
      <c r="C288" s="163" t="s">
        <v>2473</v>
      </c>
      <c r="D288" s="163" t="s">
        <v>2479</v>
      </c>
      <c r="E288" s="165"/>
      <c r="F288" s="172">
        <v>240734</v>
      </c>
      <c r="G288" s="164" t="s">
        <v>2481</v>
      </c>
      <c r="H288" s="167" t="s">
        <v>30</v>
      </c>
      <c r="I288" s="167" t="s">
        <v>30</v>
      </c>
      <c r="J288" s="164"/>
      <c r="K288" s="171"/>
      <c r="L288" s="72"/>
      <c r="M288" s="72"/>
      <c r="N288" s="72"/>
      <c r="O288" s="169" t="s">
        <v>2866</v>
      </c>
      <c r="P288" s="170"/>
      <c r="Q288" s="75"/>
      <c r="R288" s="170"/>
      <c r="S288" s="170"/>
    </row>
    <row r="289" spans="1:19" ht="80" x14ac:dyDescent="0.55000000000000004">
      <c r="A289" s="161" t="s">
        <v>438</v>
      </c>
      <c r="B289" s="162" t="s">
        <v>2305</v>
      </c>
      <c r="C289" s="163" t="s">
        <v>2473</v>
      </c>
      <c r="D289" s="163" t="s">
        <v>2479</v>
      </c>
      <c r="E289" s="165"/>
      <c r="F289" s="166">
        <v>240735</v>
      </c>
      <c r="G289" s="164" t="s">
        <v>2365</v>
      </c>
      <c r="H289" s="167" t="s">
        <v>30</v>
      </c>
      <c r="I289" s="167" t="s">
        <v>30</v>
      </c>
      <c r="J289" s="164"/>
      <c r="K289" s="171"/>
      <c r="L289" s="72"/>
      <c r="M289" s="72"/>
      <c r="N289" s="72"/>
      <c r="O289" s="169" t="s">
        <v>2866</v>
      </c>
      <c r="P289" s="170"/>
      <c r="Q289" s="75"/>
      <c r="R289" s="170"/>
      <c r="S289" s="170"/>
    </row>
    <row r="290" spans="1:19" ht="220" hidden="1" x14ac:dyDescent="0.55000000000000004">
      <c r="A290" s="32" t="s">
        <v>438</v>
      </c>
      <c r="B290" s="56" t="s">
        <v>2305</v>
      </c>
      <c r="C290" s="46" t="s">
        <v>2473</v>
      </c>
      <c r="D290" s="34" t="s">
        <v>2482</v>
      </c>
      <c r="E290" s="35"/>
      <c r="F290" s="57">
        <v>240736</v>
      </c>
      <c r="G290" s="39" t="s">
        <v>2367</v>
      </c>
      <c r="H290" s="38" t="s">
        <v>16</v>
      </c>
      <c r="I290" s="38" t="s">
        <v>16</v>
      </c>
      <c r="J290" s="39"/>
      <c r="K290" s="45"/>
      <c r="L290" s="9">
        <v>46113</v>
      </c>
      <c r="M290" s="9"/>
      <c r="N290" s="9"/>
      <c r="O290" s="52"/>
      <c r="P290" s="40"/>
      <c r="Q290" s="40"/>
      <c r="R290" s="40"/>
      <c r="S290" s="40"/>
    </row>
    <row r="291" spans="1:19" ht="100" x14ac:dyDescent="0.55000000000000004">
      <c r="A291" s="161" t="s">
        <v>438</v>
      </c>
      <c r="B291" s="162" t="s">
        <v>2305</v>
      </c>
      <c r="C291" s="163" t="s">
        <v>2473</v>
      </c>
      <c r="D291" s="164" t="s">
        <v>2482</v>
      </c>
      <c r="E291" s="165"/>
      <c r="F291" s="166">
        <v>240737</v>
      </c>
      <c r="G291" s="173" t="s">
        <v>2258</v>
      </c>
      <c r="H291" s="167" t="s">
        <v>30</v>
      </c>
      <c r="I291" s="167" t="s">
        <v>30</v>
      </c>
      <c r="J291" s="176" t="s">
        <v>2291</v>
      </c>
      <c r="K291" s="171"/>
      <c r="L291" s="72"/>
      <c r="M291" s="72"/>
      <c r="N291" s="72"/>
      <c r="O291" s="169" t="s">
        <v>2866</v>
      </c>
      <c r="P291" s="170"/>
      <c r="Q291" s="75"/>
      <c r="R291" s="170"/>
      <c r="S291" s="170"/>
    </row>
    <row r="292" spans="1:19" ht="240" x14ac:dyDescent="0.55000000000000004">
      <c r="A292" s="161" t="s">
        <v>438</v>
      </c>
      <c r="B292" s="162" t="s">
        <v>2305</v>
      </c>
      <c r="C292" s="163" t="s">
        <v>2473</v>
      </c>
      <c r="D292" s="164" t="s">
        <v>2482</v>
      </c>
      <c r="E292" s="165"/>
      <c r="F292" s="172">
        <v>240738</v>
      </c>
      <c r="G292" s="173" t="s">
        <v>2260</v>
      </c>
      <c r="H292" s="167" t="s">
        <v>30</v>
      </c>
      <c r="I292" s="167" t="s">
        <v>30</v>
      </c>
      <c r="J292" s="176"/>
      <c r="K292" s="171"/>
      <c r="L292" s="72"/>
      <c r="M292" s="72"/>
      <c r="N292" s="72"/>
      <c r="O292" s="169" t="s">
        <v>2866</v>
      </c>
      <c r="P292" s="170"/>
      <c r="Q292" s="75"/>
      <c r="R292" s="170"/>
      <c r="S292" s="170"/>
    </row>
    <row r="293" spans="1:19" ht="80" x14ac:dyDescent="0.55000000000000004">
      <c r="A293" s="161" t="s">
        <v>438</v>
      </c>
      <c r="B293" s="162" t="s">
        <v>2305</v>
      </c>
      <c r="C293" s="163" t="s">
        <v>2473</v>
      </c>
      <c r="D293" s="164" t="s">
        <v>2483</v>
      </c>
      <c r="E293" s="165"/>
      <c r="F293" s="166">
        <v>242248</v>
      </c>
      <c r="G293" s="164" t="s">
        <v>2348</v>
      </c>
      <c r="H293" s="167" t="s">
        <v>30</v>
      </c>
      <c r="I293" s="167" t="s">
        <v>30</v>
      </c>
      <c r="J293" s="164"/>
      <c r="K293" s="171"/>
      <c r="L293" s="72"/>
      <c r="M293" s="72"/>
      <c r="N293" s="72"/>
      <c r="O293" s="169" t="s">
        <v>2866</v>
      </c>
      <c r="P293" s="170"/>
      <c r="Q293" s="75"/>
      <c r="R293" s="170"/>
      <c r="S293" s="170"/>
    </row>
    <row r="294" spans="1:19" ht="80" hidden="1" x14ac:dyDescent="0.55000000000000004">
      <c r="A294" s="32" t="s">
        <v>438</v>
      </c>
      <c r="B294" s="56" t="s">
        <v>2305</v>
      </c>
      <c r="C294" s="46" t="s">
        <v>2473</v>
      </c>
      <c r="D294" s="34" t="s">
        <v>2482</v>
      </c>
      <c r="E294" s="35"/>
      <c r="F294" s="36">
        <v>240739</v>
      </c>
      <c r="G294" s="34" t="s">
        <v>2262</v>
      </c>
      <c r="H294" s="38" t="s">
        <v>16</v>
      </c>
      <c r="I294" s="38" t="s">
        <v>16</v>
      </c>
      <c r="J294" s="34"/>
      <c r="K294" s="45"/>
      <c r="L294" s="9">
        <v>46113</v>
      </c>
      <c r="M294" s="9"/>
      <c r="N294" s="9"/>
      <c r="O294" s="52"/>
      <c r="P294" s="40"/>
      <c r="Q294" s="40"/>
      <c r="R294" s="40"/>
      <c r="S294" s="40"/>
    </row>
    <row r="295" spans="1:19" ht="80" hidden="1" x14ac:dyDescent="0.55000000000000004">
      <c r="A295" s="32" t="s">
        <v>438</v>
      </c>
      <c r="B295" s="56" t="s">
        <v>2305</v>
      </c>
      <c r="C295" s="46" t="s">
        <v>2473</v>
      </c>
      <c r="D295" s="34" t="s">
        <v>2482</v>
      </c>
      <c r="E295" s="35"/>
      <c r="F295" s="57">
        <v>242809</v>
      </c>
      <c r="G295" s="34" t="s">
        <v>2384</v>
      </c>
      <c r="H295" s="38" t="s">
        <v>16</v>
      </c>
      <c r="I295" s="38" t="s">
        <v>16</v>
      </c>
      <c r="J295" s="34" t="s">
        <v>2265</v>
      </c>
      <c r="K295" s="42" t="s">
        <v>2484</v>
      </c>
      <c r="L295" s="9">
        <v>46113</v>
      </c>
      <c r="M295" s="9"/>
      <c r="N295" s="9"/>
      <c r="O295" s="52"/>
      <c r="P295" s="40"/>
      <c r="Q295" s="40"/>
      <c r="R295" s="40"/>
      <c r="S295" s="40"/>
    </row>
    <row r="296" spans="1:19" ht="120" x14ac:dyDescent="0.55000000000000004">
      <c r="A296" s="161" t="s">
        <v>438</v>
      </c>
      <c r="B296" s="162" t="s">
        <v>2305</v>
      </c>
      <c r="C296" s="163" t="s">
        <v>2473</v>
      </c>
      <c r="D296" s="164" t="s">
        <v>2483</v>
      </c>
      <c r="E296" s="165"/>
      <c r="F296" s="166">
        <v>240741</v>
      </c>
      <c r="G296" s="164" t="s">
        <v>2293</v>
      </c>
      <c r="H296" s="167" t="s">
        <v>30</v>
      </c>
      <c r="I296" s="167" t="s">
        <v>30</v>
      </c>
      <c r="J296" s="164" t="s">
        <v>2294</v>
      </c>
      <c r="K296" s="171"/>
      <c r="L296" s="72"/>
      <c r="M296" s="72"/>
      <c r="N296" s="72"/>
      <c r="O296" s="169" t="s">
        <v>2866</v>
      </c>
      <c r="P296" s="170"/>
      <c r="Q296" s="75"/>
      <c r="R296" s="170"/>
      <c r="S296" s="170"/>
    </row>
    <row r="297" spans="1:19" ht="180" hidden="1" x14ac:dyDescent="0.55000000000000004">
      <c r="A297" s="32" t="s">
        <v>438</v>
      </c>
      <c r="B297" s="56" t="s">
        <v>2305</v>
      </c>
      <c r="C297" s="46" t="s">
        <v>2485</v>
      </c>
      <c r="D297" s="46" t="s">
        <v>2486</v>
      </c>
      <c r="E297" s="35"/>
      <c r="F297" s="57">
        <v>240742</v>
      </c>
      <c r="G297" s="37" t="s">
        <v>2487</v>
      </c>
      <c r="H297" s="38" t="s">
        <v>16</v>
      </c>
      <c r="I297" s="38" t="s">
        <v>16</v>
      </c>
      <c r="J297" s="37"/>
      <c r="K297" s="45"/>
      <c r="L297" s="9">
        <v>46113</v>
      </c>
      <c r="M297" s="9"/>
      <c r="N297" s="9"/>
      <c r="O297" s="52"/>
      <c r="P297" s="40"/>
      <c r="Q297" s="40"/>
      <c r="R297" s="40"/>
      <c r="S297" s="40"/>
    </row>
    <row r="298" spans="1:19" ht="60" hidden="1" x14ac:dyDescent="0.55000000000000004">
      <c r="A298" s="32" t="s">
        <v>438</v>
      </c>
      <c r="B298" s="56" t="s">
        <v>2305</v>
      </c>
      <c r="C298" s="46" t="s">
        <v>2485</v>
      </c>
      <c r="D298" s="46" t="s">
        <v>2486</v>
      </c>
      <c r="E298" s="35"/>
      <c r="F298" s="36">
        <v>240743</v>
      </c>
      <c r="G298" s="37" t="s">
        <v>2488</v>
      </c>
      <c r="H298" s="38" t="s">
        <v>16</v>
      </c>
      <c r="I298" s="38" t="s">
        <v>16</v>
      </c>
      <c r="J298" s="37"/>
      <c r="K298" s="45"/>
      <c r="L298" s="9">
        <v>46113</v>
      </c>
      <c r="M298" s="9"/>
      <c r="N298" s="9"/>
      <c r="O298" s="52"/>
      <c r="P298" s="40"/>
      <c r="Q298" s="40"/>
      <c r="R298" s="40"/>
      <c r="S298" s="40"/>
    </row>
    <row r="299" spans="1:19" ht="60" hidden="1" x14ac:dyDescent="0.55000000000000004">
      <c r="A299" s="32" t="s">
        <v>438</v>
      </c>
      <c r="B299" s="56" t="s">
        <v>2305</v>
      </c>
      <c r="C299" s="46" t="s">
        <v>2489</v>
      </c>
      <c r="D299" s="46" t="s">
        <v>2490</v>
      </c>
      <c r="E299" s="35"/>
      <c r="F299" s="57">
        <v>240744</v>
      </c>
      <c r="G299" s="37" t="s">
        <v>2491</v>
      </c>
      <c r="H299" s="38" t="s">
        <v>16</v>
      </c>
      <c r="I299" s="38" t="s">
        <v>16</v>
      </c>
      <c r="J299" s="37"/>
      <c r="K299" s="45"/>
      <c r="L299" s="9">
        <v>46113</v>
      </c>
      <c r="M299" s="9"/>
      <c r="N299" s="9"/>
      <c r="O299" s="52"/>
      <c r="P299" s="40"/>
      <c r="Q299" s="40"/>
      <c r="R299" s="40"/>
      <c r="S299" s="40"/>
    </row>
    <row r="300" spans="1:19" ht="100" hidden="1" x14ac:dyDescent="0.55000000000000004">
      <c r="A300" s="32" t="s">
        <v>438</v>
      </c>
      <c r="B300" s="56" t="s">
        <v>2305</v>
      </c>
      <c r="C300" s="46" t="s">
        <v>2489</v>
      </c>
      <c r="D300" s="46" t="s">
        <v>2490</v>
      </c>
      <c r="E300" s="50" t="s">
        <v>414</v>
      </c>
      <c r="F300" s="36">
        <v>240745</v>
      </c>
      <c r="G300" s="37" t="s">
        <v>2492</v>
      </c>
      <c r="H300" s="38" t="s">
        <v>16</v>
      </c>
      <c r="I300" s="38" t="s">
        <v>16</v>
      </c>
      <c r="J300" s="37" t="s">
        <v>2493</v>
      </c>
      <c r="K300" s="45"/>
      <c r="L300" s="9">
        <v>46113</v>
      </c>
      <c r="M300" s="9" t="s">
        <v>399</v>
      </c>
      <c r="N300" s="18" t="s">
        <v>2494</v>
      </c>
      <c r="O300" s="52"/>
      <c r="P300" s="40"/>
      <c r="Q300" s="40"/>
      <c r="R300" s="40"/>
      <c r="S300" s="40"/>
    </row>
    <row r="301" spans="1:19" ht="100" hidden="1" x14ac:dyDescent="0.55000000000000004">
      <c r="A301" s="32" t="s">
        <v>438</v>
      </c>
      <c r="B301" s="56" t="s">
        <v>2305</v>
      </c>
      <c r="C301" s="46" t="s">
        <v>2489</v>
      </c>
      <c r="D301" s="46" t="s">
        <v>2490</v>
      </c>
      <c r="E301" s="50" t="s">
        <v>414</v>
      </c>
      <c r="F301" s="57">
        <v>240746</v>
      </c>
      <c r="G301" s="37" t="s">
        <v>2495</v>
      </c>
      <c r="H301" s="38" t="s">
        <v>16</v>
      </c>
      <c r="I301" s="38" t="s">
        <v>16</v>
      </c>
      <c r="J301" s="37"/>
      <c r="K301" s="45"/>
      <c r="L301" s="9">
        <v>46113</v>
      </c>
      <c r="M301" s="9" t="s">
        <v>399</v>
      </c>
      <c r="N301" s="18" t="s">
        <v>2494</v>
      </c>
      <c r="O301" s="52"/>
      <c r="P301" s="40"/>
      <c r="Q301" s="40"/>
      <c r="R301" s="40"/>
      <c r="S301" s="40"/>
    </row>
    <row r="302" spans="1:19" ht="80" hidden="1" x14ac:dyDescent="0.55000000000000004">
      <c r="A302" s="32" t="s">
        <v>438</v>
      </c>
      <c r="B302" s="56" t="s">
        <v>2305</v>
      </c>
      <c r="C302" s="46" t="s">
        <v>2489</v>
      </c>
      <c r="D302" s="46" t="s">
        <v>2490</v>
      </c>
      <c r="E302" s="35"/>
      <c r="F302" s="36">
        <v>240747</v>
      </c>
      <c r="G302" s="37" t="s">
        <v>2496</v>
      </c>
      <c r="H302" s="38" t="s">
        <v>16</v>
      </c>
      <c r="I302" s="38" t="s">
        <v>16</v>
      </c>
      <c r="J302" s="37"/>
      <c r="K302" s="45"/>
      <c r="L302" s="9">
        <v>46113</v>
      </c>
      <c r="M302" s="9"/>
      <c r="N302" s="9"/>
      <c r="O302" s="52"/>
      <c r="P302" s="40"/>
      <c r="Q302" s="40"/>
      <c r="R302" s="40"/>
      <c r="S302" s="40"/>
    </row>
    <row r="303" spans="1:19" ht="80" x14ac:dyDescent="0.55000000000000004">
      <c r="A303" s="161" t="s">
        <v>438</v>
      </c>
      <c r="B303" s="162" t="s">
        <v>2305</v>
      </c>
      <c r="C303" s="163" t="s">
        <v>2489</v>
      </c>
      <c r="D303" s="163" t="s">
        <v>2490</v>
      </c>
      <c r="E303" s="165"/>
      <c r="F303" s="172">
        <v>240748</v>
      </c>
      <c r="G303" s="173" t="s">
        <v>2497</v>
      </c>
      <c r="H303" s="167" t="s">
        <v>30</v>
      </c>
      <c r="I303" s="167" t="s">
        <v>30</v>
      </c>
      <c r="J303" s="173" t="s">
        <v>2498</v>
      </c>
      <c r="K303" s="171"/>
      <c r="L303" s="72"/>
      <c r="M303" s="72"/>
      <c r="N303" s="72"/>
      <c r="O303" s="169" t="s">
        <v>2868</v>
      </c>
      <c r="P303" s="170"/>
      <c r="Q303" s="75"/>
      <c r="R303" s="170"/>
      <c r="S303" s="170"/>
    </row>
    <row r="304" spans="1:19" ht="60" x14ac:dyDescent="0.55000000000000004">
      <c r="A304" s="161" t="s">
        <v>438</v>
      </c>
      <c r="B304" s="162" t="s">
        <v>2305</v>
      </c>
      <c r="C304" s="163" t="s">
        <v>2489</v>
      </c>
      <c r="D304" s="163" t="s">
        <v>2490</v>
      </c>
      <c r="E304" s="165"/>
      <c r="F304" s="166">
        <v>240749</v>
      </c>
      <c r="G304" s="173" t="s">
        <v>2499</v>
      </c>
      <c r="H304" s="167" t="s">
        <v>30</v>
      </c>
      <c r="I304" s="167" t="s">
        <v>30</v>
      </c>
      <c r="J304" s="173"/>
      <c r="K304" s="171"/>
      <c r="L304" s="72"/>
      <c r="M304" s="72"/>
      <c r="N304" s="72"/>
      <c r="O304" s="169" t="s">
        <v>2866</v>
      </c>
      <c r="P304" s="170"/>
      <c r="Q304" s="75"/>
      <c r="R304" s="170"/>
      <c r="S304" s="170"/>
    </row>
    <row r="305" spans="1:19" ht="80" x14ac:dyDescent="0.55000000000000004">
      <c r="A305" s="161" t="s">
        <v>438</v>
      </c>
      <c r="B305" s="162" t="s">
        <v>2305</v>
      </c>
      <c r="C305" s="163" t="s">
        <v>2489</v>
      </c>
      <c r="D305" s="163" t="s">
        <v>2490</v>
      </c>
      <c r="E305" s="165"/>
      <c r="F305" s="172">
        <v>240750</v>
      </c>
      <c r="G305" s="173" t="s">
        <v>2500</v>
      </c>
      <c r="H305" s="167" t="s">
        <v>30</v>
      </c>
      <c r="I305" s="167" t="s">
        <v>30</v>
      </c>
      <c r="J305" s="173"/>
      <c r="K305" s="171"/>
      <c r="L305" s="72"/>
      <c r="M305" s="72"/>
      <c r="N305" s="72"/>
      <c r="O305" s="169" t="s">
        <v>2866</v>
      </c>
      <c r="P305" s="170"/>
      <c r="Q305" s="75"/>
      <c r="R305" s="170"/>
      <c r="S305" s="170"/>
    </row>
    <row r="306" spans="1:19" ht="60" x14ac:dyDescent="0.55000000000000004">
      <c r="A306" s="161" t="s">
        <v>438</v>
      </c>
      <c r="B306" s="162" t="s">
        <v>2305</v>
      </c>
      <c r="C306" s="163" t="s">
        <v>2489</v>
      </c>
      <c r="D306" s="163" t="s">
        <v>2490</v>
      </c>
      <c r="E306" s="165"/>
      <c r="F306" s="166">
        <v>240751</v>
      </c>
      <c r="G306" s="173" t="s">
        <v>2501</v>
      </c>
      <c r="H306" s="167" t="s">
        <v>30</v>
      </c>
      <c r="I306" s="167" t="s">
        <v>30</v>
      </c>
      <c r="J306" s="173"/>
      <c r="K306" s="171"/>
      <c r="L306" s="72"/>
      <c r="M306" s="72"/>
      <c r="N306" s="72"/>
      <c r="O306" s="169" t="s">
        <v>2866</v>
      </c>
      <c r="P306" s="170"/>
      <c r="Q306" s="75"/>
      <c r="R306" s="170"/>
      <c r="S306" s="170"/>
    </row>
    <row r="307" spans="1:19" ht="80" x14ac:dyDescent="0.55000000000000004">
      <c r="A307" s="161" t="s">
        <v>438</v>
      </c>
      <c r="B307" s="162" t="s">
        <v>2305</v>
      </c>
      <c r="C307" s="163" t="s">
        <v>2489</v>
      </c>
      <c r="D307" s="163" t="s">
        <v>2490</v>
      </c>
      <c r="E307" s="165"/>
      <c r="F307" s="172">
        <v>240752</v>
      </c>
      <c r="G307" s="173" t="s">
        <v>2502</v>
      </c>
      <c r="H307" s="167" t="s">
        <v>30</v>
      </c>
      <c r="I307" s="167" t="s">
        <v>30</v>
      </c>
      <c r="J307" s="173"/>
      <c r="K307" s="171"/>
      <c r="L307" s="72"/>
      <c r="M307" s="72"/>
      <c r="N307" s="72"/>
      <c r="O307" s="169" t="s">
        <v>2866</v>
      </c>
      <c r="P307" s="170"/>
      <c r="Q307" s="75"/>
      <c r="R307" s="170"/>
      <c r="S307" s="170"/>
    </row>
    <row r="308" spans="1:19" ht="80" x14ac:dyDescent="0.55000000000000004">
      <c r="A308" s="161" t="s">
        <v>438</v>
      </c>
      <c r="B308" s="162" t="s">
        <v>2305</v>
      </c>
      <c r="C308" s="163" t="s">
        <v>2489</v>
      </c>
      <c r="D308" s="163" t="s">
        <v>2490</v>
      </c>
      <c r="E308" s="165"/>
      <c r="F308" s="166">
        <v>240753</v>
      </c>
      <c r="G308" s="173" t="s">
        <v>2503</v>
      </c>
      <c r="H308" s="167" t="s">
        <v>30</v>
      </c>
      <c r="I308" s="167" t="s">
        <v>30</v>
      </c>
      <c r="J308" s="173"/>
      <c r="K308" s="171"/>
      <c r="L308" s="72"/>
      <c r="M308" s="72"/>
      <c r="N308" s="72"/>
      <c r="O308" s="169" t="s">
        <v>2866</v>
      </c>
      <c r="P308" s="170"/>
      <c r="Q308" s="75"/>
      <c r="R308" s="170"/>
      <c r="S308" s="170"/>
    </row>
    <row r="309" spans="1:19" ht="60" x14ac:dyDescent="0.55000000000000004">
      <c r="A309" s="161" t="s">
        <v>438</v>
      </c>
      <c r="B309" s="162" t="s">
        <v>2305</v>
      </c>
      <c r="C309" s="163" t="s">
        <v>2489</v>
      </c>
      <c r="D309" s="163" t="s">
        <v>2490</v>
      </c>
      <c r="E309" s="165"/>
      <c r="F309" s="172">
        <v>240754</v>
      </c>
      <c r="G309" s="173" t="s">
        <v>2504</v>
      </c>
      <c r="H309" s="167" t="s">
        <v>30</v>
      </c>
      <c r="I309" s="167" t="s">
        <v>30</v>
      </c>
      <c r="J309" s="173"/>
      <c r="K309" s="171"/>
      <c r="L309" s="72"/>
      <c r="M309" s="72"/>
      <c r="N309" s="72"/>
      <c r="O309" s="169" t="s">
        <v>2866</v>
      </c>
      <c r="P309" s="170"/>
      <c r="Q309" s="75"/>
      <c r="R309" s="170"/>
      <c r="S309" s="170"/>
    </row>
    <row r="310" spans="1:19" ht="80" x14ac:dyDescent="0.55000000000000004">
      <c r="A310" s="161" t="s">
        <v>438</v>
      </c>
      <c r="B310" s="162" t="s">
        <v>2305</v>
      </c>
      <c r="C310" s="163" t="s">
        <v>2489</v>
      </c>
      <c r="D310" s="163" t="s">
        <v>2490</v>
      </c>
      <c r="E310" s="165" t="s">
        <v>416</v>
      </c>
      <c r="F310" s="178">
        <v>242886</v>
      </c>
      <c r="G310" s="164" t="s">
        <v>2505</v>
      </c>
      <c r="H310" s="167" t="s">
        <v>30</v>
      </c>
      <c r="I310" s="167" t="s">
        <v>30</v>
      </c>
      <c r="J310" s="164"/>
      <c r="K310" s="161" t="s">
        <v>1026</v>
      </c>
      <c r="L310" s="72"/>
      <c r="M310" s="72"/>
      <c r="N310" s="72"/>
      <c r="O310" s="169" t="s">
        <v>2866</v>
      </c>
      <c r="P310" s="170"/>
      <c r="Q310" s="75"/>
      <c r="R310" s="170"/>
      <c r="S310" s="170"/>
    </row>
    <row r="311" spans="1:19" ht="100" hidden="1" x14ac:dyDescent="0.55000000000000004">
      <c r="A311" s="32" t="s">
        <v>438</v>
      </c>
      <c r="B311" s="56" t="s">
        <v>2305</v>
      </c>
      <c r="C311" s="46" t="s">
        <v>2489</v>
      </c>
      <c r="D311" s="34" t="s">
        <v>2490</v>
      </c>
      <c r="E311" s="35"/>
      <c r="F311" s="36">
        <v>242249</v>
      </c>
      <c r="G311" s="34" t="s">
        <v>2184</v>
      </c>
      <c r="H311" s="38" t="s">
        <v>16</v>
      </c>
      <c r="I311" s="41" t="s">
        <v>37</v>
      </c>
      <c r="J311" s="34"/>
      <c r="K311" s="45"/>
      <c r="L311" s="9">
        <v>46113</v>
      </c>
      <c r="M311" s="9"/>
      <c r="N311" s="9"/>
      <c r="O311" s="52"/>
      <c r="P311" s="40"/>
      <c r="Q311" s="40"/>
      <c r="R311" s="40"/>
      <c r="S311" s="40"/>
    </row>
    <row r="312" spans="1:19" ht="100" hidden="1" x14ac:dyDescent="0.55000000000000004">
      <c r="A312" s="32" t="s">
        <v>438</v>
      </c>
      <c r="B312" s="56" t="s">
        <v>2305</v>
      </c>
      <c r="C312" s="46" t="s">
        <v>2489</v>
      </c>
      <c r="D312" s="34" t="s">
        <v>2490</v>
      </c>
      <c r="E312" s="35"/>
      <c r="F312" s="36">
        <v>242250</v>
      </c>
      <c r="G312" s="34" t="s">
        <v>2185</v>
      </c>
      <c r="H312" s="38" t="s">
        <v>16</v>
      </c>
      <c r="I312" s="41" t="s">
        <v>37</v>
      </c>
      <c r="J312" s="34"/>
      <c r="K312" s="45"/>
      <c r="L312" s="9">
        <v>46113</v>
      </c>
      <c r="M312" s="9"/>
      <c r="N312" s="9"/>
      <c r="O312" s="52"/>
      <c r="P312" s="40"/>
      <c r="Q312" s="40"/>
      <c r="R312" s="40"/>
      <c r="S312" s="40"/>
    </row>
    <row r="313" spans="1:19" ht="100" hidden="1" x14ac:dyDescent="0.55000000000000004">
      <c r="A313" s="32" t="s">
        <v>438</v>
      </c>
      <c r="B313" s="56" t="s">
        <v>2305</v>
      </c>
      <c r="C313" s="46" t="s">
        <v>2489</v>
      </c>
      <c r="D313" s="34" t="s">
        <v>2490</v>
      </c>
      <c r="E313" s="35"/>
      <c r="F313" s="36">
        <v>242251</v>
      </c>
      <c r="G313" s="34" t="s">
        <v>2186</v>
      </c>
      <c r="H313" s="38" t="s">
        <v>16</v>
      </c>
      <c r="I313" s="41" t="s">
        <v>37</v>
      </c>
      <c r="J313" s="34"/>
      <c r="K313" s="45"/>
      <c r="L313" s="9">
        <v>46113</v>
      </c>
      <c r="M313" s="9"/>
      <c r="N313" s="9"/>
      <c r="O313" s="52"/>
      <c r="P313" s="40"/>
      <c r="Q313" s="40"/>
      <c r="R313" s="40"/>
      <c r="S313" s="40"/>
    </row>
    <row r="314" spans="1:19" ht="100" hidden="1" x14ac:dyDescent="0.55000000000000004">
      <c r="A314" s="32" t="s">
        <v>438</v>
      </c>
      <c r="B314" s="56" t="s">
        <v>2305</v>
      </c>
      <c r="C314" s="46" t="s">
        <v>2489</v>
      </c>
      <c r="D314" s="34" t="s">
        <v>2490</v>
      </c>
      <c r="E314" s="35"/>
      <c r="F314" s="36">
        <v>242252</v>
      </c>
      <c r="G314" s="34" t="s">
        <v>2325</v>
      </c>
      <c r="H314" s="38" t="s">
        <v>16</v>
      </c>
      <c r="I314" s="41" t="s">
        <v>37</v>
      </c>
      <c r="J314" s="34"/>
      <c r="K314" s="45"/>
      <c r="L314" s="9">
        <v>46113</v>
      </c>
      <c r="M314" s="9"/>
      <c r="N314" s="9"/>
      <c r="O314" s="52"/>
      <c r="P314" s="40"/>
      <c r="Q314" s="40"/>
      <c r="R314" s="40"/>
      <c r="S314" s="40"/>
    </row>
    <row r="315" spans="1:19" ht="60" hidden="1" x14ac:dyDescent="0.55000000000000004">
      <c r="A315" s="32" t="s">
        <v>438</v>
      </c>
      <c r="B315" s="56" t="s">
        <v>2305</v>
      </c>
      <c r="C315" s="46" t="s">
        <v>2489</v>
      </c>
      <c r="D315" s="46" t="s">
        <v>2490</v>
      </c>
      <c r="E315" s="35"/>
      <c r="F315" s="36">
        <v>240755</v>
      </c>
      <c r="G315" s="39" t="s">
        <v>2506</v>
      </c>
      <c r="H315" s="38" t="s">
        <v>16</v>
      </c>
      <c r="I315" s="38" t="s">
        <v>16</v>
      </c>
      <c r="J315" s="39"/>
      <c r="K315" s="45"/>
      <c r="L315" s="9">
        <v>46113</v>
      </c>
      <c r="M315" s="9"/>
      <c r="N315" s="9"/>
      <c r="O315" s="52"/>
      <c r="P315" s="40"/>
      <c r="Q315" s="40"/>
      <c r="R315" s="40"/>
      <c r="S315" s="40"/>
    </row>
    <row r="316" spans="1:19" ht="100" hidden="1" x14ac:dyDescent="0.55000000000000004">
      <c r="A316" s="32" t="s">
        <v>438</v>
      </c>
      <c r="B316" s="56" t="s">
        <v>2305</v>
      </c>
      <c r="C316" s="46" t="s">
        <v>2489</v>
      </c>
      <c r="D316" s="46" t="s">
        <v>2507</v>
      </c>
      <c r="E316" s="35"/>
      <c r="F316" s="57">
        <v>240756</v>
      </c>
      <c r="G316" s="34" t="s">
        <v>2508</v>
      </c>
      <c r="H316" s="38" t="s">
        <v>16</v>
      </c>
      <c r="I316" s="38" t="s">
        <v>16</v>
      </c>
      <c r="J316" s="34" t="s">
        <v>2328</v>
      </c>
      <c r="K316" s="45"/>
      <c r="L316" s="9">
        <v>46113</v>
      </c>
      <c r="M316" s="9" t="s">
        <v>399</v>
      </c>
      <c r="N316" s="18" t="s">
        <v>595</v>
      </c>
      <c r="O316" s="52"/>
      <c r="P316" s="40"/>
      <c r="Q316" s="40"/>
      <c r="R316" s="40"/>
      <c r="S316" s="40"/>
    </row>
    <row r="317" spans="1:19" ht="80" hidden="1" x14ac:dyDescent="0.55000000000000004">
      <c r="A317" s="32" t="s">
        <v>438</v>
      </c>
      <c r="B317" s="56" t="s">
        <v>2305</v>
      </c>
      <c r="C317" s="46" t="s">
        <v>2489</v>
      </c>
      <c r="D317" s="46" t="s">
        <v>2507</v>
      </c>
      <c r="E317" s="35"/>
      <c r="F317" s="36">
        <v>240757</v>
      </c>
      <c r="G317" s="34" t="s">
        <v>2509</v>
      </c>
      <c r="H317" s="38" t="s">
        <v>16</v>
      </c>
      <c r="I317" s="38" t="s">
        <v>16</v>
      </c>
      <c r="J317" s="34"/>
      <c r="K317" s="45"/>
      <c r="L317" s="9">
        <v>46113</v>
      </c>
      <c r="M317" s="9"/>
      <c r="N317" s="9"/>
      <c r="O317" s="52"/>
      <c r="P317" s="40"/>
      <c r="Q317" s="40"/>
      <c r="R317" s="40"/>
      <c r="S317" s="40"/>
    </row>
    <row r="318" spans="1:19" ht="80" hidden="1" x14ac:dyDescent="0.55000000000000004">
      <c r="A318" s="32" t="s">
        <v>438</v>
      </c>
      <c r="B318" s="56" t="s">
        <v>2305</v>
      </c>
      <c r="C318" s="46" t="s">
        <v>2489</v>
      </c>
      <c r="D318" s="46" t="s">
        <v>2510</v>
      </c>
      <c r="E318" s="35"/>
      <c r="F318" s="57">
        <v>240758</v>
      </c>
      <c r="G318" s="34" t="s">
        <v>2511</v>
      </c>
      <c r="H318" s="38" t="s">
        <v>16</v>
      </c>
      <c r="I318" s="38" t="s">
        <v>16</v>
      </c>
      <c r="J318" s="34"/>
      <c r="K318" s="45"/>
      <c r="L318" s="9">
        <v>46113</v>
      </c>
      <c r="M318" s="9"/>
      <c r="N318" s="9"/>
      <c r="O318" s="52"/>
      <c r="P318" s="40"/>
      <c r="Q318" s="40"/>
      <c r="R318" s="40"/>
      <c r="S318" s="40"/>
    </row>
    <row r="319" spans="1:19" ht="80" hidden="1" x14ac:dyDescent="0.55000000000000004">
      <c r="A319" s="32" t="s">
        <v>438</v>
      </c>
      <c r="B319" s="56" t="s">
        <v>2305</v>
      </c>
      <c r="C319" s="46" t="s">
        <v>2489</v>
      </c>
      <c r="D319" s="46" t="s">
        <v>2510</v>
      </c>
      <c r="E319" s="35"/>
      <c r="F319" s="36">
        <v>240759</v>
      </c>
      <c r="G319" s="34" t="s">
        <v>2512</v>
      </c>
      <c r="H319" s="38" t="s">
        <v>16</v>
      </c>
      <c r="I319" s="38" t="s">
        <v>16</v>
      </c>
      <c r="J319" s="34"/>
      <c r="K319" s="45"/>
      <c r="L319" s="9">
        <v>46113</v>
      </c>
      <c r="M319" s="9"/>
      <c r="N319" s="9"/>
      <c r="O319" s="52"/>
      <c r="P319" s="40"/>
      <c r="Q319" s="40"/>
      <c r="R319" s="40"/>
      <c r="S319" s="40"/>
    </row>
    <row r="320" spans="1:19" ht="280" x14ac:dyDescent="0.55000000000000004">
      <c r="A320" s="161" t="s">
        <v>438</v>
      </c>
      <c r="B320" s="162" t="s">
        <v>2305</v>
      </c>
      <c r="C320" s="163" t="s">
        <v>2489</v>
      </c>
      <c r="D320" s="163" t="s">
        <v>2507</v>
      </c>
      <c r="E320" s="165"/>
      <c r="F320" s="172">
        <v>240760</v>
      </c>
      <c r="G320" s="164" t="s">
        <v>2513</v>
      </c>
      <c r="H320" s="167" t="s">
        <v>30</v>
      </c>
      <c r="I320" s="167" t="s">
        <v>30</v>
      </c>
      <c r="J320" s="164"/>
      <c r="K320" s="171"/>
      <c r="L320" s="72"/>
      <c r="M320" s="72"/>
      <c r="N320" s="72"/>
      <c r="O320" s="169" t="s">
        <v>2866</v>
      </c>
      <c r="P320" s="170"/>
      <c r="Q320" s="75"/>
      <c r="R320" s="170"/>
      <c r="S320" s="170"/>
    </row>
    <row r="321" spans="1:19" ht="80" x14ac:dyDescent="0.55000000000000004">
      <c r="A321" s="161" t="s">
        <v>438</v>
      </c>
      <c r="B321" s="162" t="s">
        <v>2305</v>
      </c>
      <c r="C321" s="163" t="s">
        <v>2489</v>
      </c>
      <c r="D321" s="163" t="s">
        <v>2510</v>
      </c>
      <c r="E321" s="165"/>
      <c r="F321" s="166">
        <v>240761</v>
      </c>
      <c r="G321" s="164" t="s">
        <v>2514</v>
      </c>
      <c r="H321" s="167" t="s">
        <v>30</v>
      </c>
      <c r="I321" s="167" t="s">
        <v>30</v>
      </c>
      <c r="J321" s="164"/>
      <c r="K321" s="171"/>
      <c r="L321" s="72"/>
      <c r="M321" s="72"/>
      <c r="N321" s="72"/>
      <c r="O321" s="169" t="s">
        <v>2868</v>
      </c>
      <c r="P321" s="170"/>
      <c r="Q321" s="75"/>
      <c r="R321" s="170"/>
      <c r="S321" s="170"/>
    </row>
    <row r="322" spans="1:19" ht="80" x14ac:dyDescent="0.55000000000000004">
      <c r="A322" s="161" t="s">
        <v>438</v>
      </c>
      <c r="B322" s="162" t="s">
        <v>2305</v>
      </c>
      <c r="C322" s="163" t="s">
        <v>2489</v>
      </c>
      <c r="D322" s="163" t="s">
        <v>2510</v>
      </c>
      <c r="E322" s="165"/>
      <c r="F322" s="172">
        <v>240762</v>
      </c>
      <c r="G322" s="164" t="s">
        <v>2515</v>
      </c>
      <c r="H322" s="167" t="s">
        <v>30</v>
      </c>
      <c r="I322" s="167" t="s">
        <v>30</v>
      </c>
      <c r="J322" s="164"/>
      <c r="K322" s="171"/>
      <c r="L322" s="72"/>
      <c r="M322" s="72"/>
      <c r="N322" s="72"/>
      <c r="O322" s="169" t="s">
        <v>2866</v>
      </c>
      <c r="P322" s="170"/>
      <c r="Q322" s="75"/>
      <c r="R322" s="170"/>
      <c r="S322" s="170"/>
    </row>
    <row r="323" spans="1:19" ht="80" x14ac:dyDescent="0.55000000000000004">
      <c r="A323" s="161" t="s">
        <v>438</v>
      </c>
      <c r="B323" s="162" t="s">
        <v>2305</v>
      </c>
      <c r="C323" s="163" t="s">
        <v>2489</v>
      </c>
      <c r="D323" s="163" t="s">
        <v>2510</v>
      </c>
      <c r="E323" s="165"/>
      <c r="F323" s="166">
        <v>240763</v>
      </c>
      <c r="G323" s="164" t="s">
        <v>2516</v>
      </c>
      <c r="H323" s="167" t="s">
        <v>30</v>
      </c>
      <c r="I323" s="167" t="s">
        <v>30</v>
      </c>
      <c r="J323" s="164"/>
      <c r="K323" s="171"/>
      <c r="L323" s="72"/>
      <c r="M323" s="72"/>
      <c r="N323" s="72"/>
      <c r="O323" s="169" t="s">
        <v>2866</v>
      </c>
      <c r="P323" s="170"/>
      <c r="Q323" s="75"/>
      <c r="R323" s="170"/>
      <c r="S323" s="170"/>
    </row>
    <row r="324" spans="1:19" ht="100" x14ac:dyDescent="0.55000000000000004">
      <c r="A324" s="161" t="s">
        <v>438</v>
      </c>
      <c r="B324" s="162" t="s">
        <v>2305</v>
      </c>
      <c r="C324" s="163" t="s">
        <v>2489</v>
      </c>
      <c r="D324" s="163" t="s">
        <v>2510</v>
      </c>
      <c r="E324" s="165"/>
      <c r="F324" s="172">
        <v>240764</v>
      </c>
      <c r="G324" s="164" t="s">
        <v>2517</v>
      </c>
      <c r="H324" s="167" t="s">
        <v>30</v>
      </c>
      <c r="I324" s="167" t="s">
        <v>30</v>
      </c>
      <c r="J324" s="164" t="s">
        <v>2518</v>
      </c>
      <c r="K324" s="171"/>
      <c r="L324" s="72"/>
      <c r="M324" s="72"/>
      <c r="N324" s="72"/>
      <c r="O324" s="169" t="s">
        <v>2866</v>
      </c>
      <c r="P324" s="170"/>
      <c r="Q324" s="75"/>
      <c r="R324" s="170"/>
      <c r="S324" s="170"/>
    </row>
    <row r="325" spans="1:19" ht="80" x14ac:dyDescent="0.55000000000000004">
      <c r="A325" s="161" t="s">
        <v>438</v>
      </c>
      <c r="B325" s="162" t="s">
        <v>2305</v>
      </c>
      <c r="C325" s="163" t="s">
        <v>2489</v>
      </c>
      <c r="D325" s="163" t="s">
        <v>2510</v>
      </c>
      <c r="E325" s="165"/>
      <c r="F325" s="166">
        <v>240765</v>
      </c>
      <c r="G325" s="164" t="s">
        <v>2519</v>
      </c>
      <c r="H325" s="167" t="s">
        <v>30</v>
      </c>
      <c r="I325" s="167" t="s">
        <v>30</v>
      </c>
      <c r="J325" s="164"/>
      <c r="K325" s="171"/>
      <c r="L325" s="72"/>
      <c r="M325" s="72"/>
      <c r="N325" s="72"/>
      <c r="O325" s="169" t="s">
        <v>2866</v>
      </c>
      <c r="P325" s="170"/>
      <c r="Q325" s="75"/>
      <c r="R325" s="170"/>
      <c r="S325" s="170"/>
    </row>
    <row r="326" spans="1:19" ht="80" x14ac:dyDescent="0.55000000000000004">
      <c r="A326" s="161" t="s">
        <v>438</v>
      </c>
      <c r="B326" s="162" t="s">
        <v>2305</v>
      </c>
      <c r="C326" s="163" t="s">
        <v>2489</v>
      </c>
      <c r="D326" s="163" t="s">
        <v>2507</v>
      </c>
      <c r="E326" s="165"/>
      <c r="F326" s="172">
        <v>240766</v>
      </c>
      <c r="G326" s="164" t="s">
        <v>2520</v>
      </c>
      <c r="H326" s="167" t="s">
        <v>30</v>
      </c>
      <c r="I326" s="167" t="s">
        <v>30</v>
      </c>
      <c r="J326" s="164"/>
      <c r="K326" s="171"/>
      <c r="L326" s="72"/>
      <c r="M326" s="72"/>
      <c r="N326" s="72"/>
      <c r="O326" s="169" t="s">
        <v>2866</v>
      </c>
      <c r="P326" s="170"/>
      <c r="Q326" s="75"/>
      <c r="R326" s="170"/>
      <c r="S326" s="170"/>
    </row>
    <row r="327" spans="1:19" ht="120" hidden="1" x14ac:dyDescent="0.55000000000000004">
      <c r="A327" s="32" t="s">
        <v>438</v>
      </c>
      <c r="B327" s="56" t="s">
        <v>2305</v>
      </c>
      <c r="C327" s="46" t="s">
        <v>2489</v>
      </c>
      <c r="D327" s="34" t="s">
        <v>2510</v>
      </c>
      <c r="E327" s="50"/>
      <c r="F327" s="36">
        <v>242253</v>
      </c>
      <c r="G327" s="34" t="s">
        <v>2521</v>
      </c>
      <c r="H327" s="38" t="s">
        <v>30</v>
      </c>
      <c r="I327" s="41" t="s">
        <v>37</v>
      </c>
      <c r="J327" s="34"/>
      <c r="K327" s="45"/>
      <c r="L327" s="9"/>
      <c r="M327" s="9"/>
      <c r="N327" s="9"/>
      <c r="O327" s="52"/>
      <c r="P327" s="40"/>
      <c r="Q327" s="40"/>
      <c r="R327" s="40"/>
      <c r="S327" s="40"/>
    </row>
    <row r="328" spans="1:19" ht="140" hidden="1" x14ac:dyDescent="0.55000000000000004">
      <c r="A328" s="32" t="s">
        <v>438</v>
      </c>
      <c r="B328" s="56" t="s">
        <v>2305</v>
      </c>
      <c r="C328" s="46" t="s">
        <v>2489</v>
      </c>
      <c r="D328" s="34" t="s">
        <v>2510</v>
      </c>
      <c r="E328" s="35"/>
      <c r="F328" s="36">
        <v>242254</v>
      </c>
      <c r="G328" s="34" t="s">
        <v>2341</v>
      </c>
      <c r="H328" s="38" t="s">
        <v>16</v>
      </c>
      <c r="I328" s="41" t="s">
        <v>37</v>
      </c>
      <c r="J328" s="34"/>
      <c r="K328" s="45"/>
      <c r="L328" s="9">
        <v>46113</v>
      </c>
      <c r="M328" s="9"/>
      <c r="N328" s="9"/>
      <c r="O328" s="52"/>
      <c r="P328" s="40"/>
      <c r="Q328" s="40"/>
      <c r="R328" s="40"/>
      <c r="S328" s="40"/>
    </row>
    <row r="329" spans="1:19" ht="140" hidden="1" x14ac:dyDescent="0.55000000000000004">
      <c r="A329" s="32" t="s">
        <v>438</v>
      </c>
      <c r="B329" s="56" t="s">
        <v>2305</v>
      </c>
      <c r="C329" s="46" t="s">
        <v>2489</v>
      </c>
      <c r="D329" s="34" t="s">
        <v>2510</v>
      </c>
      <c r="E329" s="50"/>
      <c r="F329" s="36">
        <v>242255</v>
      </c>
      <c r="G329" s="34" t="s">
        <v>2254</v>
      </c>
      <c r="H329" s="38" t="s">
        <v>30</v>
      </c>
      <c r="I329" s="41" t="s">
        <v>37</v>
      </c>
      <c r="J329" s="34"/>
      <c r="K329" s="45"/>
      <c r="L329" s="9"/>
      <c r="M329" s="9"/>
      <c r="N329" s="9"/>
      <c r="O329" s="52"/>
      <c r="P329" s="40"/>
      <c r="Q329" s="40"/>
      <c r="R329" s="40"/>
      <c r="S329" s="40"/>
    </row>
    <row r="330" spans="1:19" ht="220" hidden="1" x14ac:dyDescent="0.55000000000000004">
      <c r="A330" s="32" t="s">
        <v>438</v>
      </c>
      <c r="B330" s="56" t="s">
        <v>2305</v>
      </c>
      <c r="C330" s="46" t="s">
        <v>2489</v>
      </c>
      <c r="D330" s="56" t="s">
        <v>2522</v>
      </c>
      <c r="E330" s="35"/>
      <c r="F330" s="36">
        <v>240767</v>
      </c>
      <c r="G330" s="37" t="s">
        <v>2523</v>
      </c>
      <c r="H330" s="38" t="s">
        <v>16</v>
      </c>
      <c r="I330" s="38" t="s">
        <v>16</v>
      </c>
      <c r="J330" s="37"/>
      <c r="K330" s="45"/>
      <c r="L330" s="9">
        <v>46113</v>
      </c>
      <c r="M330" s="9"/>
      <c r="N330" s="9"/>
      <c r="O330" s="52"/>
      <c r="P330" s="40"/>
      <c r="Q330" s="40"/>
      <c r="R330" s="40"/>
      <c r="S330" s="40"/>
    </row>
    <row r="331" spans="1:19" ht="100" x14ac:dyDescent="0.55000000000000004">
      <c r="A331" s="161" t="s">
        <v>438</v>
      </c>
      <c r="B331" s="162" t="s">
        <v>2305</v>
      </c>
      <c r="C331" s="163" t="s">
        <v>2489</v>
      </c>
      <c r="D331" s="162" t="s">
        <v>2524</v>
      </c>
      <c r="E331" s="165"/>
      <c r="F331" s="172">
        <v>240768</v>
      </c>
      <c r="G331" s="173" t="s">
        <v>2258</v>
      </c>
      <c r="H331" s="167" t="s">
        <v>30</v>
      </c>
      <c r="I331" s="167" t="s">
        <v>30</v>
      </c>
      <c r="J331" s="173" t="s">
        <v>2291</v>
      </c>
      <c r="K331" s="171"/>
      <c r="L331" s="72"/>
      <c r="M331" s="72"/>
      <c r="N331" s="72"/>
      <c r="O331" s="169" t="s">
        <v>2866</v>
      </c>
      <c r="P331" s="170"/>
      <c r="Q331" s="75"/>
      <c r="R331" s="170"/>
      <c r="S331" s="170"/>
    </row>
    <row r="332" spans="1:19" ht="240" x14ac:dyDescent="0.55000000000000004">
      <c r="A332" s="161" t="s">
        <v>438</v>
      </c>
      <c r="B332" s="162" t="s">
        <v>2305</v>
      </c>
      <c r="C332" s="163" t="s">
        <v>2489</v>
      </c>
      <c r="D332" s="162" t="s">
        <v>2524</v>
      </c>
      <c r="E332" s="165"/>
      <c r="F332" s="166">
        <v>240769</v>
      </c>
      <c r="G332" s="173" t="s">
        <v>2260</v>
      </c>
      <c r="H332" s="167" t="s">
        <v>30</v>
      </c>
      <c r="I332" s="167" t="s">
        <v>30</v>
      </c>
      <c r="J332" s="173"/>
      <c r="K332" s="171"/>
      <c r="L332" s="72"/>
      <c r="M332" s="72"/>
      <c r="N332" s="72"/>
      <c r="O332" s="169" t="s">
        <v>2866</v>
      </c>
      <c r="P332" s="170"/>
      <c r="Q332" s="75"/>
      <c r="R332" s="170"/>
      <c r="S332" s="170"/>
    </row>
    <row r="333" spans="1:19" ht="80" x14ac:dyDescent="0.55000000000000004">
      <c r="A333" s="161" t="s">
        <v>438</v>
      </c>
      <c r="B333" s="162" t="s">
        <v>2305</v>
      </c>
      <c r="C333" s="163" t="s">
        <v>2489</v>
      </c>
      <c r="D333" s="164" t="s">
        <v>2524</v>
      </c>
      <c r="E333" s="165"/>
      <c r="F333" s="166">
        <v>242256</v>
      </c>
      <c r="G333" s="164" t="s">
        <v>2348</v>
      </c>
      <c r="H333" s="167" t="s">
        <v>30</v>
      </c>
      <c r="I333" s="167" t="s">
        <v>30</v>
      </c>
      <c r="J333" s="164"/>
      <c r="K333" s="171"/>
      <c r="L333" s="72"/>
      <c r="M333" s="72"/>
      <c r="N333" s="72"/>
      <c r="O333" s="169" t="s">
        <v>2866</v>
      </c>
      <c r="P333" s="170"/>
      <c r="Q333" s="75"/>
      <c r="R333" s="170"/>
      <c r="S333" s="170"/>
    </row>
    <row r="334" spans="1:19" ht="60" hidden="1" x14ac:dyDescent="0.55000000000000004">
      <c r="A334" s="32" t="s">
        <v>438</v>
      </c>
      <c r="B334" s="56" t="s">
        <v>2305</v>
      </c>
      <c r="C334" s="46" t="s">
        <v>2489</v>
      </c>
      <c r="D334" s="56" t="s">
        <v>2524</v>
      </c>
      <c r="E334" s="35"/>
      <c r="F334" s="57">
        <v>240770</v>
      </c>
      <c r="G334" s="34" t="s">
        <v>2262</v>
      </c>
      <c r="H334" s="38" t="s">
        <v>16</v>
      </c>
      <c r="I334" s="38" t="s">
        <v>16</v>
      </c>
      <c r="J334" s="34"/>
      <c r="K334" s="45"/>
      <c r="L334" s="9">
        <v>46113</v>
      </c>
      <c r="M334" s="9"/>
      <c r="N334" s="9"/>
      <c r="O334" s="52"/>
      <c r="P334" s="40"/>
      <c r="Q334" s="40"/>
      <c r="R334" s="40"/>
      <c r="S334" s="40"/>
    </row>
    <row r="335" spans="1:19" ht="80" hidden="1" x14ac:dyDescent="0.55000000000000004">
      <c r="A335" s="32" t="s">
        <v>438</v>
      </c>
      <c r="B335" s="56" t="s">
        <v>2305</v>
      </c>
      <c r="C335" s="46" t="s">
        <v>2489</v>
      </c>
      <c r="D335" s="56" t="s">
        <v>2524</v>
      </c>
      <c r="E335" s="35"/>
      <c r="F335" s="36">
        <v>242810</v>
      </c>
      <c r="G335" s="34" t="s">
        <v>2369</v>
      </c>
      <c r="H335" s="38" t="s">
        <v>16</v>
      </c>
      <c r="I335" s="38" t="s">
        <v>16</v>
      </c>
      <c r="J335" s="34" t="s">
        <v>2265</v>
      </c>
      <c r="K335" s="42" t="s">
        <v>2525</v>
      </c>
      <c r="L335" s="9">
        <v>46113</v>
      </c>
      <c r="M335" s="9"/>
      <c r="N335" s="9"/>
      <c r="O335" s="52"/>
      <c r="P335" s="40"/>
      <c r="Q335" s="40"/>
      <c r="R335" s="40"/>
      <c r="S335" s="40"/>
    </row>
    <row r="336" spans="1:19" ht="120" x14ac:dyDescent="0.55000000000000004">
      <c r="A336" s="161" t="s">
        <v>438</v>
      </c>
      <c r="B336" s="162" t="s">
        <v>2305</v>
      </c>
      <c r="C336" s="163" t="s">
        <v>2489</v>
      </c>
      <c r="D336" s="162" t="s">
        <v>2524</v>
      </c>
      <c r="E336" s="165"/>
      <c r="F336" s="172">
        <v>240772</v>
      </c>
      <c r="G336" s="164" t="s">
        <v>2293</v>
      </c>
      <c r="H336" s="167" t="s">
        <v>30</v>
      </c>
      <c r="I336" s="167" t="s">
        <v>30</v>
      </c>
      <c r="J336" s="164" t="s">
        <v>2294</v>
      </c>
      <c r="K336" s="171"/>
      <c r="L336" s="72"/>
      <c r="M336" s="72"/>
      <c r="N336" s="72"/>
      <c r="O336" s="169" t="s">
        <v>2866</v>
      </c>
      <c r="P336" s="170"/>
      <c r="Q336" s="75"/>
      <c r="R336" s="170"/>
      <c r="S336" s="170"/>
    </row>
    <row r="337" spans="1:19" ht="80" hidden="1" x14ac:dyDescent="0.55000000000000004">
      <c r="A337" s="32" t="s">
        <v>438</v>
      </c>
      <c r="B337" s="56" t="s">
        <v>2305</v>
      </c>
      <c r="C337" s="56" t="s">
        <v>2526</v>
      </c>
      <c r="D337" s="56" t="s">
        <v>2527</v>
      </c>
      <c r="E337" s="35"/>
      <c r="F337" s="36">
        <v>240773</v>
      </c>
      <c r="G337" s="34" t="s">
        <v>2528</v>
      </c>
      <c r="H337" s="38" t="s">
        <v>16</v>
      </c>
      <c r="I337" s="38" t="s">
        <v>16</v>
      </c>
      <c r="J337" s="34"/>
      <c r="K337" s="45"/>
      <c r="L337" s="9">
        <v>46113</v>
      </c>
      <c r="M337" s="9"/>
      <c r="N337" s="9"/>
      <c r="O337" s="52"/>
      <c r="P337" s="40"/>
      <c r="Q337" s="40"/>
      <c r="R337" s="40"/>
      <c r="S337" s="40"/>
    </row>
    <row r="338" spans="1:19" ht="80" x14ac:dyDescent="0.55000000000000004">
      <c r="A338" s="161" t="s">
        <v>438</v>
      </c>
      <c r="B338" s="162" t="s">
        <v>2305</v>
      </c>
      <c r="C338" s="162" t="s">
        <v>2526</v>
      </c>
      <c r="D338" s="162" t="s">
        <v>2527</v>
      </c>
      <c r="E338" s="165"/>
      <c r="F338" s="172">
        <v>242811</v>
      </c>
      <c r="G338" s="164" t="s">
        <v>2529</v>
      </c>
      <c r="H338" s="167" t="s">
        <v>30</v>
      </c>
      <c r="I338" s="167" t="s">
        <v>30</v>
      </c>
      <c r="J338" s="164" t="s">
        <v>2530</v>
      </c>
      <c r="K338" s="168" t="s">
        <v>2531</v>
      </c>
      <c r="L338" s="72"/>
      <c r="M338" s="72"/>
      <c r="N338" s="72"/>
      <c r="O338" s="169" t="s">
        <v>2869</v>
      </c>
      <c r="P338" s="170"/>
      <c r="Q338" s="75"/>
      <c r="R338" s="170"/>
      <c r="S338" s="170"/>
    </row>
    <row r="339" spans="1:19" ht="120" x14ac:dyDescent="0.55000000000000004">
      <c r="A339" s="161" t="s">
        <v>438</v>
      </c>
      <c r="B339" s="162" t="s">
        <v>2305</v>
      </c>
      <c r="C339" s="162" t="s">
        <v>2532</v>
      </c>
      <c r="D339" s="162" t="s">
        <v>2527</v>
      </c>
      <c r="E339" s="165"/>
      <c r="F339" s="166">
        <v>240775</v>
      </c>
      <c r="G339" s="164" t="s">
        <v>2533</v>
      </c>
      <c r="H339" s="167" t="s">
        <v>30</v>
      </c>
      <c r="I339" s="167" t="s">
        <v>30</v>
      </c>
      <c r="J339" s="164" t="s">
        <v>2294</v>
      </c>
      <c r="K339" s="171"/>
      <c r="L339" s="72"/>
      <c r="M339" s="72"/>
      <c r="N339" s="72"/>
      <c r="O339" s="169" t="s">
        <v>2866</v>
      </c>
      <c r="P339" s="170"/>
      <c r="Q339" s="75"/>
      <c r="R339" s="170"/>
      <c r="S339" s="170"/>
    </row>
    <row r="340" spans="1:19" ht="140" hidden="1" x14ac:dyDescent="0.55000000000000004">
      <c r="A340" s="32" t="s">
        <v>438</v>
      </c>
      <c r="B340" s="56" t="s">
        <v>2305</v>
      </c>
      <c r="C340" s="56" t="s">
        <v>2532</v>
      </c>
      <c r="D340" s="56" t="s">
        <v>2527</v>
      </c>
      <c r="E340" s="35"/>
      <c r="F340" s="57">
        <v>240776</v>
      </c>
      <c r="G340" s="34" t="s">
        <v>2534</v>
      </c>
      <c r="H340" s="38" t="s">
        <v>16</v>
      </c>
      <c r="I340" s="38" t="s">
        <v>16</v>
      </c>
      <c r="J340" s="34" t="s">
        <v>2535</v>
      </c>
      <c r="K340" s="45"/>
      <c r="L340" s="9">
        <v>46113</v>
      </c>
      <c r="M340" s="9"/>
      <c r="N340" s="9"/>
      <c r="O340" s="52"/>
      <c r="P340" s="40"/>
      <c r="Q340" s="40"/>
      <c r="R340" s="40"/>
      <c r="S340" s="40"/>
    </row>
    <row r="341" spans="1:19" ht="140" hidden="1" x14ac:dyDescent="0.55000000000000004">
      <c r="A341" s="32" t="s">
        <v>438</v>
      </c>
      <c r="B341" s="56" t="s">
        <v>2305</v>
      </c>
      <c r="C341" s="56" t="s">
        <v>2532</v>
      </c>
      <c r="D341" s="56" t="s">
        <v>2527</v>
      </c>
      <c r="E341" s="35"/>
      <c r="F341" s="36">
        <v>240777</v>
      </c>
      <c r="G341" s="34" t="s">
        <v>2536</v>
      </c>
      <c r="H341" s="38" t="s">
        <v>16</v>
      </c>
      <c r="I341" s="38" t="s">
        <v>16</v>
      </c>
      <c r="J341" s="34" t="s">
        <v>2535</v>
      </c>
      <c r="K341" s="45"/>
      <c r="L341" s="9">
        <v>46113</v>
      </c>
      <c r="M341" s="9"/>
      <c r="N341" s="9"/>
      <c r="O341" s="52"/>
      <c r="P341" s="40"/>
      <c r="Q341" s="40"/>
      <c r="R341" s="40"/>
      <c r="S341" s="40"/>
    </row>
    <row r="342" spans="1:19" ht="140" x14ac:dyDescent="0.55000000000000004">
      <c r="A342" s="161" t="s">
        <v>438</v>
      </c>
      <c r="B342" s="162" t="s">
        <v>2305</v>
      </c>
      <c r="C342" s="162" t="s">
        <v>2532</v>
      </c>
      <c r="D342" s="162" t="s">
        <v>2527</v>
      </c>
      <c r="E342" s="165"/>
      <c r="F342" s="172">
        <v>240778</v>
      </c>
      <c r="G342" s="164" t="s">
        <v>2537</v>
      </c>
      <c r="H342" s="167" t="s">
        <v>30</v>
      </c>
      <c r="I342" s="167" t="s">
        <v>30</v>
      </c>
      <c r="J342" s="164" t="s">
        <v>2535</v>
      </c>
      <c r="K342" s="171"/>
      <c r="L342" s="72"/>
      <c r="M342" s="72"/>
      <c r="N342" s="72"/>
      <c r="O342" s="169" t="s">
        <v>2866</v>
      </c>
      <c r="P342" s="170"/>
      <c r="Q342" s="75"/>
      <c r="R342" s="170"/>
      <c r="S342" s="170"/>
    </row>
    <row r="343" spans="1:19" ht="140" x14ac:dyDescent="0.55000000000000004">
      <c r="A343" s="161" t="s">
        <v>438</v>
      </c>
      <c r="B343" s="162" t="s">
        <v>2305</v>
      </c>
      <c r="C343" s="162" t="s">
        <v>2532</v>
      </c>
      <c r="D343" s="162" t="s">
        <v>2527</v>
      </c>
      <c r="E343" s="165"/>
      <c r="F343" s="166">
        <v>240779</v>
      </c>
      <c r="G343" s="164" t="s">
        <v>2538</v>
      </c>
      <c r="H343" s="167" t="s">
        <v>30</v>
      </c>
      <c r="I343" s="167" t="s">
        <v>30</v>
      </c>
      <c r="J343" s="164" t="s">
        <v>2535</v>
      </c>
      <c r="K343" s="171"/>
      <c r="L343" s="72"/>
      <c r="M343" s="72"/>
      <c r="N343" s="72"/>
      <c r="O343" s="169" t="s">
        <v>2866</v>
      </c>
      <c r="P343" s="170"/>
      <c r="Q343" s="75"/>
      <c r="R343" s="170"/>
      <c r="S343" s="170"/>
    </row>
    <row r="344" spans="1:19" ht="140" hidden="1" x14ac:dyDescent="0.55000000000000004">
      <c r="A344" s="32" t="s">
        <v>438</v>
      </c>
      <c r="B344" s="56" t="s">
        <v>2305</v>
      </c>
      <c r="C344" s="56" t="s">
        <v>2532</v>
      </c>
      <c r="D344" s="56" t="s">
        <v>2527</v>
      </c>
      <c r="E344" s="35"/>
      <c r="F344" s="57">
        <v>240780</v>
      </c>
      <c r="G344" s="34" t="s">
        <v>2539</v>
      </c>
      <c r="H344" s="38" t="s">
        <v>16</v>
      </c>
      <c r="I344" s="38" t="s">
        <v>16</v>
      </c>
      <c r="J344" s="34" t="s">
        <v>2535</v>
      </c>
      <c r="K344" s="45"/>
      <c r="L344" s="9">
        <v>46113</v>
      </c>
      <c r="M344" s="9"/>
      <c r="N344" s="9"/>
      <c r="O344" s="52"/>
      <c r="P344" s="40"/>
      <c r="Q344" s="40"/>
      <c r="R344" s="40"/>
      <c r="S344" s="40"/>
    </row>
    <row r="345" spans="1:19" ht="140" hidden="1" x14ac:dyDescent="0.55000000000000004">
      <c r="A345" s="32" t="s">
        <v>438</v>
      </c>
      <c r="B345" s="56" t="s">
        <v>2305</v>
      </c>
      <c r="C345" s="56" t="s">
        <v>2532</v>
      </c>
      <c r="D345" s="56" t="s">
        <v>2527</v>
      </c>
      <c r="E345" s="35"/>
      <c r="F345" s="36">
        <v>240781</v>
      </c>
      <c r="G345" s="34" t="s">
        <v>2540</v>
      </c>
      <c r="H345" s="38" t="s">
        <v>16</v>
      </c>
      <c r="I345" s="38" t="s">
        <v>16</v>
      </c>
      <c r="J345" s="34" t="s">
        <v>2535</v>
      </c>
      <c r="K345" s="45"/>
      <c r="L345" s="9">
        <v>46113</v>
      </c>
      <c r="M345" s="9"/>
      <c r="N345" s="9"/>
      <c r="O345" s="52"/>
      <c r="P345" s="40"/>
      <c r="Q345" s="40"/>
      <c r="R345" s="40"/>
      <c r="S345" s="40"/>
    </row>
    <row r="346" spans="1:19" ht="80" hidden="1" x14ac:dyDescent="0.55000000000000004">
      <c r="A346" s="32" t="s">
        <v>438</v>
      </c>
      <c r="B346" s="56" t="s">
        <v>2305</v>
      </c>
      <c r="C346" s="56" t="s">
        <v>2532</v>
      </c>
      <c r="D346" s="56" t="s">
        <v>2527</v>
      </c>
      <c r="E346" s="35"/>
      <c r="F346" s="57">
        <v>242812</v>
      </c>
      <c r="G346" s="34" t="s">
        <v>2369</v>
      </c>
      <c r="H346" s="38" t="s">
        <v>16</v>
      </c>
      <c r="I346" s="38" t="s">
        <v>16</v>
      </c>
      <c r="J346" s="34" t="s">
        <v>2265</v>
      </c>
      <c r="K346" s="42" t="s">
        <v>2541</v>
      </c>
      <c r="L346" s="9">
        <v>46113</v>
      </c>
      <c r="M346" s="9"/>
      <c r="N346" s="9"/>
      <c r="O346" s="52"/>
      <c r="P346" s="40"/>
      <c r="Q346" s="40"/>
      <c r="R346" s="40"/>
      <c r="S346" s="40"/>
    </row>
    <row r="347" spans="1:19" ht="140" x14ac:dyDescent="0.55000000000000004">
      <c r="A347" s="161" t="s">
        <v>438</v>
      </c>
      <c r="B347" s="162" t="s">
        <v>2305</v>
      </c>
      <c r="C347" s="162" t="s">
        <v>2532</v>
      </c>
      <c r="D347" s="162" t="s">
        <v>2527</v>
      </c>
      <c r="E347" s="165"/>
      <c r="F347" s="166">
        <v>240783</v>
      </c>
      <c r="G347" s="164" t="s">
        <v>2542</v>
      </c>
      <c r="H347" s="167" t="s">
        <v>30</v>
      </c>
      <c r="I347" s="167" t="s">
        <v>30</v>
      </c>
      <c r="J347" s="164" t="s">
        <v>2535</v>
      </c>
      <c r="K347" s="171"/>
      <c r="L347" s="72"/>
      <c r="M347" s="72"/>
      <c r="N347" s="72"/>
      <c r="O347" s="169" t="s">
        <v>2866</v>
      </c>
      <c r="P347" s="170"/>
      <c r="Q347" s="75"/>
      <c r="R347" s="170"/>
      <c r="S347" s="170"/>
    </row>
    <row r="348" spans="1:19" ht="140" x14ac:dyDescent="0.55000000000000004">
      <c r="A348" s="161" t="s">
        <v>438</v>
      </c>
      <c r="B348" s="162" t="s">
        <v>2305</v>
      </c>
      <c r="C348" s="162" t="s">
        <v>2532</v>
      </c>
      <c r="D348" s="162" t="s">
        <v>2527</v>
      </c>
      <c r="E348" s="165"/>
      <c r="F348" s="172">
        <v>240784</v>
      </c>
      <c r="G348" s="164" t="s">
        <v>2543</v>
      </c>
      <c r="H348" s="167" t="s">
        <v>30</v>
      </c>
      <c r="I348" s="167" t="s">
        <v>30</v>
      </c>
      <c r="J348" s="164" t="s">
        <v>2535</v>
      </c>
      <c r="K348" s="171"/>
      <c r="L348" s="72"/>
      <c r="M348" s="72"/>
      <c r="N348" s="72"/>
      <c r="O348" s="169" t="s">
        <v>2866</v>
      </c>
      <c r="P348" s="170"/>
      <c r="Q348" s="75"/>
      <c r="R348" s="170"/>
      <c r="S348" s="170"/>
    </row>
    <row r="349" spans="1:19" ht="120" x14ac:dyDescent="0.55000000000000004">
      <c r="A349" s="161" t="s">
        <v>438</v>
      </c>
      <c r="B349" s="162" t="s">
        <v>2305</v>
      </c>
      <c r="C349" s="162" t="s">
        <v>2532</v>
      </c>
      <c r="D349" s="162" t="s">
        <v>2527</v>
      </c>
      <c r="E349" s="165"/>
      <c r="F349" s="166">
        <v>240785</v>
      </c>
      <c r="G349" s="164" t="s">
        <v>2544</v>
      </c>
      <c r="H349" s="167" t="s">
        <v>30</v>
      </c>
      <c r="I349" s="167" t="s">
        <v>30</v>
      </c>
      <c r="J349" s="164" t="s">
        <v>2294</v>
      </c>
      <c r="K349" s="171"/>
      <c r="L349" s="72"/>
      <c r="M349" s="72"/>
      <c r="N349" s="72"/>
      <c r="O349" s="169" t="s">
        <v>2866</v>
      </c>
      <c r="P349" s="170"/>
      <c r="Q349" s="75"/>
      <c r="R349" s="170"/>
      <c r="S349" s="170"/>
    </row>
    <row r="350" spans="1:19" ht="140" x14ac:dyDescent="0.55000000000000004">
      <c r="A350" s="161" t="s">
        <v>438</v>
      </c>
      <c r="B350" s="162" t="s">
        <v>2305</v>
      </c>
      <c r="C350" s="162" t="s">
        <v>2532</v>
      </c>
      <c r="D350" s="162" t="s">
        <v>2527</v>
      </c>
      <c r="E350" s="165"/>
      <c r="F350" s="172">
        <v>240786</v>
      </c>
      <c r="G350" s="164" t="s">
        <v>2545</v>
      </c>
      <c r="H350" s="167" t="s">
        <v>30</v>
      </c>
      <c r="I350" s="167" t="s">
        <v>30</v>
      </c>
      <c r="J350" s="164" t="s">
        <v>2546</v>
      </c>
      <c r="K350" s="171"/>
      <c r="L350" s="72"/>
      <c r="M350" s="72"/>
      <c r="N350" s="72"/>
      <c r="O350" s="169" t="s">
        <v>2866</v>
      </c>
      <c r="P350" s="170"/>
      <c r="Q350" s="75"/>
      <c r="R350" s="170"/>
      <c r="S350" s="170"/>
    </row>
    <row r="351" spans="1:19" ht="140" x14ac:dyDescent="0.55000000000000004">
      <c r="A351" s="161" t="s">
        <v>438</v>
      </c>
      <c r="B351" s="162" t="s">
        <v>2305</v>
      </c>
      <c r="C351" s="162" t="s">
        <v>2532</v>
      </c>
      <c r="D351" s="162" t="s">
        <v>2527</v>
      </c>
      <c r="E351" s="165"/>
      <c r="F351" s="166">
        <v>240787</v>
      </c>
      <c r="G351" s="164" t="s">
        <v>2547</v>
      </c>
      <c r="H351" s="167" t="s">
        <v>30</v>
      </c>
      <c r="I351" s="167" t="s">
        <v>30</v>
      </c>
      <c r="J351" s="164" t="s">
        <v>2546</v>
      </c>
      <c r="K351" s="171"/>
      <c r="L351" s="72"/>
      <c r="M351" s="72"/>
      <c r="N351" s="72"/>
      <c r="O351" s="169" t="s">
        <v>2866</v>
      </c>
      <c r="P351" s="170"/>
      <c r="Q351" s="75"/>
      <c r="R351" s="170"/>
      <c r="S351" s="170"/>
    </row>
    <row r="352" spans="1:19" ht="140" x14ac:dyDescent="0.55000000000000004">
      <c r="A352" s="161" t="s">
        <v>438</v>
      </c>
      <c r="B352" s="162" t="s">
        <v>2305</v>
      </c>
      <c r="C352" s="162" t="s">
        <v>2532</v>
      </c>
      <c r="D352" s="162" t="s">
        <v>2527</v>
      </c>
      <c r="E352" s="165"/>
      <c r="F352" s="172">
        <v>240788</v>
      </c>
      <c r="G352" s="164" t="s">
        <v>2548</v>
      </c>
      <c r="H352" s="167" t="s">
        <v>30</v>
      </c>
      <c r="I352" s="167" t="s">
        <v>30</v>
      </c>
      <c r="J352" s="164" t="s">
        <v>2546</v>
      </c>
      <c r="K352" s="171"/>
      <c r="L352" s="72"/>
      <c r="M352" s="72"/>
      <c r="N352" s="72"/>
      <c r="O352" s="169" t="s">
        <v>2866</v>
      </c>
      <c r="P352" s="170"/>
      <c r="Q352" s="75"/>
      <c r="R352" s="170"/>
      <c r="S352" s="170"/>
    </row>
    <row r="353" spans="1:19" ht="140" x14ac:dyDescent="0.55000000000000004">
      <c r="A353" s="161" t="s">
        <v>438</v>
      </c>
      <c r="B353" s="162" t="s">
        <v>2305</v>
      </c>
      <c r="C353" s="162" t="s">
        <v>2532</v>
      </c>
      <c r="D353" s="162" t="s">
        <v>2527</v>
      </c>
      <c r="E353" s="165"/>
      <c r="F353" s="166">
        <v>240789</v>
      </c>
      <c r="G353" s="164" t="s">
        <v>2549</v>
      </c>
      <c r="H353" s="167" t="s">
        <v>30</v>
      </c>
      <c r="I353" s="167" t="s">
        <v>30</v>
      </c>
      <c r="J353" s="164" t="s">
        <v>2546</v>
      </c>
      <c r="K353" s="171"/>
      <c r="L353" s="72"/>
      <c r="M353" s="72"/>
      <c r="N353" s="72"/>
      <c r="O353" s="169" t="s">
        <v>2866</v>
      </c>
      <c r="P353" s="170"/>
      <c r="Q353" s="75"/>
      <c r="R353" s="170"/>
      <c r="S353" s="170"/>
    </row>
    <row r="354" spans="1:19" ht="80" x14ac:dyDescent="0.55000000000000004">
      <c r="A354" s="161" t="s">
        <v>438</v>
      </c>
      <c r="B354" s="162" t="s">
        <v>2305</v>
      </c>
      <c r="C354" s="162" t="s">
        <v>2532</v>
      </c>
      <c r="D354" s="162" t="s">
        <v>2527</v>
      </c>
      <c r="E354" s="165"/>
      <c r="F354" s="172">
        <v>240790</v>
      </c>
      <c r="G354" s="164" t="s">
        <v>2550</v>
      </c>
      <c r="H354" s="167" t="s">
        <v>30</v>
      </c>
      <c r="I354" s="167" t="s">
        <v>30</v>
      </c>
      <c r="J354" s="164"/>
      <c r="K354" s="171"/>
      <c r="L354" s="72"/>
      <c r="M354" s="72"/>
      <c r="N354" s="72"/>
      <c r="O354" s="169" t="s">
        <v>2866</v>
      </c>
      <c r="P354" s="170"/>
      <c r="Q354" s="75"/>
      <c r="R354" s="170"/>
      <c r="S354" s="170"/>
    </row>
    <row r="355" spans="1:19" ht="80" x14ac:dyDescent="0.55000000000000004">
      <c r="A355" s="161" t="s">
        <v>438</v>
      </c>
      <c r="B355" s="162" t="s">
        <v>2305</v>
      </c>
      <c r="C355" s="162" t="s">
        <v>2532</v>
      </c>
      <c r="D355" s="162" t="s">
        <v>2527</v>
      </c>
      <c r="E355" s="165"/>
      <c r="F355" s="166">
        <v>240791</v>
      </c>
      <c r="G355" s="164" t="s">
        <v>2551</v>
      </c>
      <c r="H355" s="167" t="s">
        <v>30</v>
      </c>
      <c r="I355" s="167" t="s">
        <v>30</v>
      </c>
      <c r="J355" s="164"/>
      <c r="K355" s="171"/>
      <c r="L355" s="72"/>
      <c r="M355" s="72"/>
      <c r="N355" s="72"/>
      <c r="O355" s="169" t="s">
        <v>2866</v>
      </c>
      <c r="P355" s="170"/>
      <c r="Q355" s="75"/>
      <c r="R355" s="170"/>
      <c r="S355" s="170"/>
    </row>
    <row r="356" spans="1:19" ht="200" x14ac:dyDescent="0.55000000000000004">
      <c r="A356" s="161" t="s">
        <v>438</v>
      </c>
      <c r="B356" s="162" t="s">
        <v>2305</v>
      </c>
      <c r="C356" s="163" t="s">
        <v>2552</v>
      </c>
      <c r="D356" s="163" t="s">
        <v>2553</v>
      </c>
      <c r="E356" s="165"/>
      <c r="F356" s="172">
        <v>240792</v>
      </c>
      <c r="G356" s="164" t="s">
        <v>2554</v>
      </c>
      <c r="H356" s="167" t="s">
        <v>30</v>
      </c>
      <c r="I356" s="167" t="s">
        <v>30</v>
      </c>
      <c r="J356" s="164" t="s">
        <v>2555</v>
      </c>
      <c r="K356" s="171"/>
      <c r="L356" s="72"/>
      <c r="M356" s="72"/>
      <c r="N356" s="72"/>
      <c r="O356" s="169" t="s">
        <v>2866</v>
      </c>
      <c r="P356" s="170"/>
      <c r="Q356" s="75"/>
      <c r="R356" s="170"/>
      <c r="S356" s="170"/>
    </row>
    <row r="357" spans="1:19" ht="100" x14ac:dyDescent="0.55000000000000004">
      <c r="A357" s="161" t="s">
        <v>438</v>
      </c>
      <c r="B357" s="162" t="s">
        <v>2305</v>
      </c>
      <c r="C357" s="163" t="s">
        <v>2552</v>
      </c>
      <c r="D357" s="163" t="s">
        <v>2553</v>
      </c>
      <c r="E357" s="165"/>
      <c r="F357" s="166">
        <v>240793</v>
      </c>
      <c r="G357" s="164" t="s">
        <v>2556</v>
      </c>
      <c r="H357" s="167" t="s">
        <v>30</v>
      </c>
      <c r="I357" s="167" t="s">
        <v>30</v>
      </c>
      <c r="J357" s="164" t="s">
        <v>1117</v>
      </c>
      <c r="K357" s="171"/>
      <c r="L357" s="72"/>
      <c r="M357" s="72"/>
      <c r="N357" s="72"/>
      <c r="O357" s="169" t="s">
        <v>2866</v>
      </c>
      <c r="P357" s="170"/>
      <c r="Q357" s="75"/>
      <c r="R357" s="170"/>
      <c r="S357" s="170"/>
    </row>
    <row r="358" spans="1:19" ht="120" x14ac:dyDescent="0.55000000000000004">
      <c r="A358" s="161" t="s">
        <v>438</v>
      </c>
      <c r="B358" s="162" t="s">
        <v>2305</v>
      </c>
      <c r="C358" s="163" t="s">
        <v>2552</v>
      </c>
      <c r="D358" s="163" t="s">
        <v>2557</v>
      </c>
      <c r="E358" s="165"/>
      <c r="F358" s="172">
        <v>240794</v>
      </c>
      <c r="G358" s="164" t="s">
        <v>2558</v>
      </c>
      <c r="H358" s="167" t="s">
        <v>30</v>
      </c>
      <c r="I358" s="167" t="s">
        <v>30</v>
      </c>
      <c r="J358" s="175" t="s">
        <v>2559</v>
      </c>
      <c r="K358" s="171"/>
      <c r="L358" s="72"/>
      <c r="M358" s="72"/>
      <c r="N358" s="72"/>
      <c r="O358" s="169" t="s">
        <v>2866</v>
      </c>
      <c r="P358" s="170"/>
      <c r="Q358" s="75"/>
      <c r="R358" s="170"/>
      <c r="S358" s="170"/>
    </row>
    <row r="359" spans="1:19" ht="60" hidden="1" x14ac:dyDescent="0.55000000000000004">
      <c r="A359" s="32" t="s">
        <v>438</v>
      </c>
      <c r="B359" s="56" t="s">
        <v>2305</v>
      </c>
      <c r="C359" s="46" t="s">
        <v>2552</v>
      </c>
      <c r="D359" s="46" t="s">
        <v>2560</v>
      </c>
      <c r="E359" s="35"/>
      <c r="F359" s="36">
        <v>240795</v>
      </c>
      <c r="G359" s="33" t="s">
        <v>2561</v>
      </c>
      <c r="H359" s="38" t="s">
        <v>16</v>
      </c>
      <c r="I359" s="38" t="s">
        <v>16</v>
      </c>
      <c r="J359" s="33"/>
      <c r="K359" s="45"/>
      <c r="L359" s="9">
        <v>46113</v>
      </c>
      <c r="M359" s="9"/>
      <c r="N359" s="9"/>
      <c r="O359" s="52"/>
      <c r="P359" s="40"/>
      <c r="Q359" s="40"/>
      <c r="R359" s="40"/>
      <c r="S359" s="40"/>
    </row>
    <row r="360" spans="1:19" ht="80" x14ac:dyDescent="0.55000000000000004">
      <c r="A360" s="161" t="s">
        <v>438</v>
      </c>
      <c r="B360" s="162" t="s">
        <v>2305</v>
      </c>
      <c r="C360" s="163" t="s">
        <v>2552</v>
      </c>
      <c r="D360" s="163" t="s">
        <v>2560</v>
      </c>
      <c r="E360" s="165"/>
      <c r="F360" s="172">
        <v>240796</v>
      </c>
      <c r="G360" s="175" t="s">
        <v>2562</v>
      </c>
      <c r="H360" s="167" t="s">
        <v>30</v>
      </c>
      <c r="I360" s="167" t="s">
        <v>30</v>
      </c>
      <c r="J360" s="175" t="s">
        <v>2563</v>
      </c>
      <c r="K360" s="171"/>
      <c r="L360" s="72"/>
      <c r="M360" s="72"/>
      <c r="N360" s="72"/>
      <c r="O360" s="169" t="s">
        <v>2866</v>
      </c>
      <c r="P360" s="170"/>
      <c r="Q360" s="75"/>
      <c r="R360" s="170"/>
      <c r="S360" s="170"/>
    </row>
    <row r="361" spans="1:19" ht="60" x14ac:dyDescent="0.55000000000000004">
      <c r="A361" s="161" t="s">
        <v>438</v>
      </c>
      <c r="B361" s="162" t="s">
        <v>2305</v>
      </c>
      <c r="C361" s="163" t="s">
        <v>2564</v>
      </c>
      <c r="D361" s="164" t="s">
        <v>2565</v>
      </c>
      <c r="E361" s="165"/>
      <c r="F361" s="166">
        <v>242257</v>
      </c>
      <c r="G361" s="164" t="s">
        <v>2566</v>
      </c>
      <c r="H361" s="167" t="s">
        <v>30</v>
      </c>
      <c r="I361" s="167" t="s">
        <v>30</v>
      </c>
      <c r="J361" s="164"/>
      <c r="K361" s="171"/>
      <c r="L361" s="72"/>
      <c r="M361" s="72"/>
      <c r="N361" s="72"/>
      <c r="O361" s="169" t="s">
        <v>2866</v>
      </c>
      <c r="P361" s="170"/>
      <c r="Q361" s="75"/>
      <c r="R361" s="170"/>
      <c r="S361" s="170"/>
    </row>
    <row r="362" spans="1:19" ht="100" x14ac:dyDescent="0.55000000000000004">
      <c r="A362" s="161" t="s">
        <v>438</v>
      </c>
      <c r="B362" s="162" t="s">
        <v>2305</v>
      </c>
      <c r="C362" s="163" t="s">
        <v>2567</v>
      </c>
      <c r="D362" s="163" t="s">
        <v>2568</v>
      </c>
      <c r="E362" s="174"/>
      <c r="F362" s="166">
        <v>240797</v>
      </c>
      <c r="G362" s="176" t="s">
        <v>2569</v>
      </c>
      <c r="H362" s="167" t="s">
        <v>30</v>
      </c>
      <c r="I362" s="167" t="s">
        <v>30</v>
      </c>
      <c r="J362" s="173" t="s">
        <v>2570</v>
      </c>
      <c r="K362" s="171"/>
      <c r="L362" s="72"/>
      <c r="M362" s="72"/>
      <c r="N362" s="72"/>
      <c r="O362" s="169" t="s">
        <v>2866</v>
      </c>
      <c r="P362" s="170"/>
      <c r="Q362" s="75"/>
      <c r="R362" s="170"/>
      <c r="S362" s="170"/>
    </row>
    <row r="363" spans="1:19" ht="100" x14ac:dyDescent="0.55000000000000004">
      <c r="A363" s="161" t="s">
        <v>438</v>
      </c>
      <c r="B363" s="162" t="s">
        <v>2571</v>
      </c>
      <c r="C363" s="163" t="s">
        <v>2572</v>
      </c>
      <c r="D363" s="162" t="s">
        <v>2573</v>
      </c>
      <c r="E363" s="174"/>
      <c r="F363" s="172">
        <v>240798</v>
      </c>
      <c r="G363" s="163" t="s">
        <v>2574</v>
      </c>
      <c r="H363" s="167" t="s">
        <v>30</v>
      </c>
      <c r="I363" s="167" t="s">
        <v>30</v>
      </c>
      <c r="J363" s="163" t="s">
        <v>2575</v>
      </c>
      <c r="K363" s="171"/>
      <c r="L363" s="72"/>
      <c r="M363" s="72"/>
      <c r="N363" s="72"/>
      <c r="O363" s="169" t="s">
        <v>2869</v>
      </c>
      <c r="P363" s="170"/>
      <c r="Q363" s="75"/>
      <c r="R363" s="170"/>
      <c r="S363" s="170"/>
    </row>
    <row r="364" spans="1:19" ht="60" x14ac:dyDescent="0.55000000000000004">
      <c r="A364" s="161" t="s">
        <v>438</v>
      </c>
      <c r="B364" s="162" t="s">
        <v>2576</v>
      </c>
      <c r="C364" s="163" t="s">
        <v>2577</v>
      </c>
      <c r="D364" s="162" t="s">
        <v>2578</v>
      </c>
      <c r="E364" s="174"/>
      <c r="F364" s="166">
        <v>240799</v>
      </c>
      <c r="G364" s="163" t="s">
        <v>2579</v>
      </c>
      <c r="H364" s="167" t="s">
        <v>30</v>
      </c>
      <c r="I364" s="167" t="s">
        <v>30</v>
      </c>
      <c r="J364" s="163"/>
      <c r="K364" s="171"/>
      <c r="L364" s="72"/>
      <c r="M364" s="72"/>
      <c r="N364" s="72"/>
      <c r="O364" s="169" t="s">
        <v>2869</v>
      </c>
      <c r="P364" s="170"/>
      <c r="Q364" s="75"/>
      <c r="R364" s="170"/>
      <c r="S364" s="170"/>
    </row>
    <row r="365" spans="1:19" ht="80" x14ac:dyDescent="0.55000000000000004">
      <c r="A365" s="161" t="s">
        <v>438</v>
      </c>
      <c r="B365" s="162" t="s">
        <v>2576</v>
      </c>
      <c r="C365" s="163" t="s">
        <v>2577</v>
      </c>
      <c r="D365" s="164" t="s">
        <v>2578</v>
      </c>
      <c r="E365" s="165"/>
      <c r="F365" s="166">
        <v>242258</v>
      </c>
      <c r="G365" s="164" t="s">
        <v>2580</v>
      </c>
      <c r="H365" s="167" t="s">
        <v>30</v>
      </c>
      <c r="I365" s="167" t="s">
        <v>30</v>
      </c>
      <c r="J365" s="164"/>
      <c r="K365" s="171"/>
      <c r="L365" s="72"/>
      <c r="M365" s="72"/>
      <c r="N365" s="72"/>
      <c r="O365" s="169" t="s">
        <v>2866</v>
      </c>
      <c r="P365" s="170"/>
      <c r="Q365" s="75"/>
      <c r="R365" s="170"/>
      <c r="S365" s="170"/>
    </row>
    <row r="366" spans="1:19" ht="100" hidden="1" x14ac:dyDescent="0.55000000000000004">
      <c r="A366" s="32" t="s">
        <v>438</v>
      </c>
      <c r="B366" s="56" t="s">
        <v>2576</v>
      </c>
      <c r="C366" s="46" t="s">
        <v>2577</v>
      </c>
      <c r="D366" s="34" t="s">
        <v>2578</v>
      </c>
      <c r="E366" s="50"/>
      <c r="F366" s="36">
        <v>242259</v>
      </c>
      <c r="G366" s="34" t="s">
        <v>2184</v>
      </c>
      <c r="H366" s="38" t="s">
        <v>30</v>
      </c>
      <c r="I366" s="41" t="s">
        <v>37</v>
      </c>
      <c r="J366" s="34"/>
      <c r="K366" s="45"/>
      <c r="L366" s="9"/>
      <c r="M366" s="9"/>
      <c r="N366" s="9"/>
      <c r="O366" s="52"/>
      <c r="P366" s="40"/>
      <c r="Q366" s="40"/>
      <c r="R366" s="40"/>
      <c r="S366" s="40"/>
    </row>
    <row r="367" spans="1:19" ht="100" hidden="1" x14ac:dyDescent="0.55000000000000004">
      <c r="A367" s="32" t="s">
        <v>438</v>
      </c>
      <c r="B367" s="56" t="s">
        <v>2576</v>
      </c>
      <c r="C367" s="46" t="s">
        <v>2577</v>
      </c>
      <c r="D367" s="34" t="s">
        <v>2578</v>
      </c>
      <c r="E367" s="50"/>
      <c r="F367" s="36">
        <v>242260</v>
      </c>
      <c r="G367" s="34" t="s">
        <v>2185</v>
      </c>
      <c r="H367" s="38" t="s">
        <v>30</v>
      </c>
      <c r="I367" s="41" t="s">
        <v>37</v>
      </c>
      <c r="J367" s="34"/>
      <c r="K367" s="45"/>
      <c r="L367" s="9"/>
      <c r="M367" s="9"/>
      <c r="N367" s="9"/>
      <c r="O367" s="52"/>
      <c r="P367" s="40"/>
      <c r="Q367" s="40"/>
      <c r="R367" s="40"/>
      <c r="S367" s="40"/>
    </row>
    <row r="368" spans="1:19" ht="100" hidden="1" x14ac:dyDescent="0.55000000000000004">
      <c r="A368" s="32" t="s">
        <v>438</v>
      </c>
      <c r="B368" s="56" t="s">
        <v>2576</v>
      </c>
      <c r="C368" s="46" t="s">
        <v>2577</v>
      </c>
      <c r="D368" s="34" t="s">
        <v>2578</v>
      </c>
      <c r="E368" s="50"/>
      <c r="F368" s="36">
        <v>242261</v>
      </c>
      <c r="G368" s="34" t="s">
        <v>2186</v>
      </c>
      <c r="H368" s="38" t="s">
        <v>30</v>
      </c>
      <c r="I368" s="41" t="s">
        <v>37</v>
      </c>
      <c r="J368" s="34"/>
      <c r="K368" s="45"/>
      <c r="L368" s="9"/>
      <c r="M368" s="9"/>
      <c r="N368" s="9"/>
      <c r="O368" s="52"/>
      <c r="P368" s="40"/>
      <c r="Q368" s="40"/>
      <c r="R368" s="40"/>
      <c r="S368" s="40"/>
    </row>
    <row r="369" spans="1:19" ht="100" hidden="1" x14ac:dyDescent="0.55000000000000004">
      <c r="A369" s="32" t="s">
        <v>438</v>
      </c>
      <c r="B369" s="56" t="s">
        <v>2576</v>
      </c>
      <c r="C369" s="46" t="s">
        <v>2577</v>
      </c>
      <c r="D369" s="34" t="s">
        <v>2578</v>
      </c>
      <c r="E369" s="50"/>
      <c r="F369" s="36">
        <v>242262</v>
      </c>
      <c r="G369" s="34" t="s">
        <v>2325</v>
      </c>
      <c r="H369" s="38" t="s">
        <v>30</v>
      </c>
      <c r="I369" s="41" t="s">
        <v>37</v>
      </c>
      <c r="J369" s="34"/>
      <c r="K369" s="45"/>
      <c r="L369" s="9"/>
      <c r="M369" s="9"/>
      <c r="N369" s="9"/>
      <c r="O369" s="52"/>
      <c r="P369" s="40"/>
      <c r="Q369" s="40"/>
      <c r="R369" s="40"/>
      <c r="S369" s="40"/>
    </row>
    <row r="370" spans="1:19" ht="80" x14ac:dyDescent="0.55000000000000004">
      <c r="A370" s="161" t="s">
        <v>438</v>
      </c>
      <c r="B370" s="162" t="s">
        <v>2576</v>
      </c>
      <c r="C370" s="163" t="s">
        <v>2577</v>
      </c>
      <c r="D370" s="164" t="s">
        <v>2573</v>
      </c>
      <c r="E370" s="165"/>
      <c r="F370" s="166">
        <v>242263</v>
      </c>
      <c r="G370" s="179" t="s">
        <v>2581</v>
      </c>
      <c r="H370" s="167" t="s">
        <v>30</v>
      </c>
      <c r="I370" s="167" t="s">
        <v>30</v>
      </c>
      <c r="J370" s="164"/>
      <c r="K370" s="171"/>
      <c r="L370" s="72"/>
      <c r="M370" s="72"/>
      <c r="N370" s="72"/>
      <c r="O370" s="169" t="s">
        <v>2869</v>
      </c>
      <c r="P370" s="170"/>
      <c r="Q370" s="75"/>
      <c r="R370" s="170"/>
      <c r="S370" s="170"/>
    </row>
    <row r="371" spans="1:19" ht="80" x14ac:dyDescent="0.55000000000000004">
      <c r="A371" s="161" t="s">
        <v>438</v>
      </c>
      <c r="B371" s="162" t="s">
        <v>2576</v>
      </c>
      <c r="C371" s="163" t="s">
        <v>2577</v>
      </c>
      <c r="D371" s="162" t="s">
        <v>2578</v>
      </c>
      <c r="E371" s="174"/>
      <c r="F371" s="172">
        <v>240800</v>
      </c>
      <c r="G371" s="164" t="s">
        <v>2582</v>
      </c>
      <c r="H371" s="167" t="s">
        <v>30</v>
      </c>
      <c r="I371" s="167" t="s">
        <v>30</v>
      </c>
      <c r="J371" s="164" t="s">
        <v>2583</v>
      </c>
      <c r="K371" s="171"/>
      <c r="L371" s="72"/>
      <c r="M371" s="72"/>
      <c r="N371" s="72"/>
      <c r="O371" s="169" t="s">
        <v>2866</v>
      </c>
      <c r="P371" s="170"/>
      <c r="Q371" s="75"/>
      <c r="R371" s="170"/>
      <c r="S371" s="170"/>
    </row>
    <row r="372" spans="1:19" ht="160" x14ac:dyDescent="0.55000000000000004">
      <c r="A372" s="161" t="s">
        <v>438</v>
      </c>
      <c r="B372" s="162" t="s">
        <v>2576</v>
      </c>
      <c r="C372" s="163" t="s">
        <v>2577</v>
      </c>
      <c r="D372" s="163" t="s">
        <v>2584</v>
      </c>
      <c r="E372" s="174"/>
      <c r="F372" s="166">
        <v>240801</v>
      </c>
      <c r="G372" s="163" t="s">
        <v>2585</v>
      </c>
      <c r="H372" s="167" t="s">
        <v>30</v>
      </c>
      <c r="I372" s="167" t="s">
        <v>30</v>
      </c>
      <c r="J372" s="164"/>
      <c r="K372" s="171"/>
      <c r="L372" s="72"/>
      <c r="M372" s="72"/>
      <c r="N372" s="72"/>
      <c r="O372" s="169" t="s">
        <v>2869</v>
      </c>
      <c r="P372" s="170"/>
      <c r="Q372" s="75"/>
      <c r="R372" s="170"/>
      <c r="S372" s="170"/>
    </row>
    <row r="373" spans="1:19" ht="200" x14ac:dyDescent="0.55000000000000004">
      <c r="A373" s="161" t="s">
        <v>438</v>
      </c>
      <c r="B373" s="162" t="s">
        <v>2576</v>
      </c>
      <c r="C373" s="163" t="s">
        <v>2577</v>
      </c>
      <c r="D373" s="163" t="s">
        <v>2586</v>
      </c>
      <c r="E373" s="174"/>
      <c r="F373" s="172">
        <v>240802</v>
      </c>
      <c r="G373" s="180" t="s">
        <v>2587</v>
      </c>
      <c r="H373" s="167" t="s">
        <v>30</v>
      </c>
      <c r="I373" s="167" t="s">
        <v>30</v>
      </c>
      <c r="J373" s="164" t="s">
        <v>2291</v>
      </c>
      <c r="K373" s="171"/>
      <c r="L373" s="72"/>
      <c r="M373" s="72"/>
      <c r="N373" s="72"/>
      <c r="O373" s="169" t="s">
        <v>2869</v>
      </c>
      <c r="P373" s="170"/>
      <c r="Q373" s="75"/>
      <c r="R373" s="170"/>
      <c r="S373" s="170"/>
    </row>
    <row r="374" spans="1:19" ht="100" x14ac:dyDescent="0.55000000000000004">
      <c r="A374" s="161" t="s">
        <v>438</v>
      </c>
      <c r="B374" s="162" t="s">
        <v>2576</v>
      </c>
      <c r="C374" s="163" t="s">
        <v>2577</v>
      </c>
      <c r="D374" s="163" t="s">
        <v>2588</v>
      </c>
      <c r="E374" s="174"/>
      <c r="F374" s="166">
        <v>240803</v>
      </c>
      <c r="G374" s="180" t="s">
        <v>2419</v>
      </c>
      <c r="H374" s="167" t="s">
        <v>30</v>
      </c>
      <c r="I374" s="167" t="s">
        <v>30</v>
      </c>
      <c r="J374" s="164" t="s">
        <v>2291</v>
      </c>
      <c r="K374" s="171"/>
      <c r="L374" s="72"/>
      <c r="M374" s="72"/>
      <c r="N374" s="72"/>
      <c r="O374" s="169" t="s">
        <v>2869</v>
      </c>
      <c r="P374" s="170"/>
      <c r="Q374" s="75"/>
      <c r="R374" s="170"/>
      <c r="S374" s="170"/>
    </row>
    <row r="375" spans="1:19" ht="240" x14ac:dyDescent="0.55000000000000004">
      <c r="A375" s="161" t="s">
        <v>438</v>
      </c>
      <c r="B375" s="162" t="s">
        <v>2576</v>
      </c>
      <c r="C375" s="163" t="s">
        <v>2577</v>
      </c>
      <c r="D375" s="163" t="s">
        <v>2588</v>
      </c>
      <c r="E375" s="174"/>
      <c r="F375" s="172">
        <v>240804</v>
      </c>
      <c r="G375" s="180" t="s">
        <v>2260</v>
      </c>
      <c r="H375" s="167" t="s">
        <v>30</v>
      </c>
      <c r="I375" s="167" t="s">
        <v>30</v>
      </c>
      <c r="J375" s="164"/>
      <c r="K375" s="171"/>
      <c r="L375" s="72"/>
      <c r="M375" s="72"/>
      <c r="N375" s="72"/>
      <c r="O375" s="169" t="s">
        <v>2869</v>
      </c>
      <c r="P375" s="170"/>
      <c r="Q375" s="75"/>
      <c r="R375" s="170"/>
      <c r="S375" s="170"/>
    </row>
    <row r="376" spans="1:19" ht="80" x14ac:dyDescent="0.55000000000000004">
      <c r="A376" s="161" t="s">
        <v>438</v>
      </c>
      <c r="B376" s="162" t="s">
        <v>2576</v>
      </c>
      <c r="C376" s="163" t="s">
        <v>2577</v>
      </c>
      <c r="D376" s="164" t="s">
        <v>2588</v>
      </c>
      <c r="E376" s="165"/>
      <c r="F376" s="166">
        <v>242264</v>
      </c>
      <c r="G376" s="164" t="s">
        <v>2348</v>
      </c>
      <c r="H376" s="167" t="s">
        <v>30</v>
      </c>
      <c r="I376" s="167" t="s">
        <v>30</v>
      </c>
      <c r="J376" s="164"/>
      <c r="K376" s="171"/>
      <c r="L376" s="72"/>
      <c r="M376" s="72"/>
      <c r="N376" s="72"/>
      <c r="O376" s="169" t="s">
        <v>2869</v>
      </c>
      <c r="P376" s="170"/>
      <c r="Q376" s="75"/>
      <c r="R376" s="170"/>
      <c r="S376" s="170"/>
    </row>
    <row r="377" spans="1:19" ht="60" x14ac:dyDescent="0.55000000000000004">
      <c r="A377" s="161" t="s">
        <v>438</v>
      </c>
      <c r="B377" s="162" t="s">
        <v>2576</v>
      </c>
      <c r="C377" s="163" t="s">
        <v>2577</v>
      </c>
      <c r="D377" s="163" t="s">
        <v>2588</v>
      </c>
      <c r="E377" s="174"/>
      <c r="F377" s="166">
        <v>240805</v>
      </c>
      <c r="G377" s="163" t="s">
        <v>2262</v>
      </c>
      <c r="H377" s="167" t="s">
        <v>30</v>
      </c>
      <c r="I377" s="167" t="s">
        <v>30</v>
      </c>
      <c r="J377" s="164"/>
      <c r="K377" s="171"/>
      <c r="L377" s="72"/>
      <c r="M377" s="72"/>
      <c r="N377" s="72"/>
      <c r="O377" s="169" t="s">
        <v>2869</v>
      </c>
      <c r="P377" s="170"/>
      <c r="Q377" s="75"/>
      <c r="R377" s="170"/>
      <c r="S377" s="170"/>
    </row>
    <row r="378" spans="1:19" ht="120" x14ac:dyDescent="0.55000000000000004">
      <c r="A378" s="161" t="s">
        <v>438</v>
      </c>
      <c r="B378" s="162" t="s">
        <v>2576</v>
      </c>
      <c r="C378" s="163" t="s">
        <v>2577</v>
      </c>
      <c r="D378" s="163" t="s">
        <v>2588</v>
      </c>
      <c r="E378" s="174"/>
      <c r="F378" s="172">
        <v>240806</v>
      </c>
      <c r="G378" s="163" t="s">
        <v>2293</v>
      </c>
      <c r="H378" s="167" t="s">
        <v>30</v>
      </c>
      <c r="I378" s="167" t="s">
        <v>30</v>
      </c>
      <c r="J378" s="164" t="s">
        <v>2589</v>
      </c>
      <c r="K378" s="171"/>
      <c r="L378" s="72"/>
      <c r="M378" s="72"/>
      <c r="N378" s="72"/>
      <c r="O378" s="169" t="s">
        <v>2866</v>
      </c>
      <c r="P378" s="170"/>
      <c r="Q378" s="75"/>
      <c r="R378" s="170"/>
      <c r="S378" s="170"/>
    </row>
    <row r="379" spans="1:19" ht="100" x14ac:dyDescent="0.55000000000000004">
      <c r="A379" s="161" t="s">
        <v>438</v>
      </c>
      <c r="B379" s="162" t="s">
        <v>2576</v>
      </c>
      <c r="C379" s="163" t="s">
        <v>2577</v>
      </c>
      <c r="D379" s="163" t="s">
        <v>2588</v>
      </c>
      <c r="E379" s="174"/>
      <c r="F379" s="166">
        <v>242813</v>
      </c>
      <c r="G379" s="163" t="s">
        <v>2349</v>
      </c>
      <c r="H379" s="167" t="s">
        <v>30</v>
      </c>
      <c r="I379" s="167" t="s">
        <v>30</v>
      </c>
      <c r="J379" s="164" t="s">
        <v>2265</v>
      </c>
      <c r="K379" s="168" t="s">
        <v>2590</v>
      </c>
      <c r="L379" s="72"/>
      <c r="M379" s="72"/>
      <c r="N379" s="72"/>
      <c r="O379" s="169" t="s">
        <v>2869</v>
      </c>
      <c r="P379" s="170"/>
      <c r="Q379" s="75"/>
      <c r="R379" s="170"/>
      <c r="S379" s="170"/>
    </row>
    <row r="380" spans="1:19" ht="80" x14ac:dyDescent="0.55000000000000004">
      <c r="A380" s="161" t="s">
        <v>438</v>
      </c>
      <c r="B380" s="162" t="s">
        <v>2576</v>
      </c>
      <c r="C380" s="163" t="s">
        <v>2591</v>
      </c>
      <c r="D380" s="163" t="s">
        <v>2592</v>
      </c>
      <c r="E380" s="174"/>
      <c r="F380" s="172">
        <v>240808</v>
      </c>
      <c r="G380" s="164" t="s">
        <v>2593</v>
      </c>
      <c r="H380" s="167" t="s">
        <v>30</v>
      </c>
      <c r="I380" s="167" t="s">
        <v>30</v>
      </c>
      <c r="J380" s="163" t="s">
        <v>2594</v>
      </c>
      <c r="K380" s="171"/>
      <c r="L380" s="72"/>
      <c r="M380" s="72"/>
      <c r="N380" s="72"/>
      <c r="O380" s="169" t="s">
        <v>2869</v>
      </c>
      <c r="P380" s="170"/>
      <c r="Q380" s="75"/>
      <c r="R380" s="170"/>
      <c r="S380" s="170"/>
    </row>
    <row r="381" spans="1:19" ht="60" x14ac:dyDescent="0.55000000000000004">
      <c r="A381" s="161" t="s">
        <v>438</v>
      </c>
      <c r="B381" s="162" t="s">
        <v>2576</v>
      </c>
      <c r="C381" s="163" t="s">
        <v>2591</v>
      </c>
      <c r="D381" s="163" t="s">
        <v>2592</v>
      </c>
      <c r="E381" s="174"/>
      <c r="F381" s="166">
        <v>240809</v>
      </c>
      <c r="G381" s="164" t="s">
        <v>2595</v>
      </c>
      <c r="H381" s="167" t="s">
        <v>30</v>
      </c>
      <c r="I381" s="167" t="s">
        <v>30</v>
      </c>
      <c r="J381" s="163"/>
      <c r="K381" s="171"/>
      <c r="L381" s="72"/>
      <c r="M381" s="72"/>
      <c r="N381" s="72"/>
      <c r="O381" s="169" t="s">
        <v>2869</v>
      </c>
      <c r="P381" s="170"/>
      <c r="Q381" s="75"/>
      <c r="R381" s="170"/>
      <c r="S381" s="170"/>
    </row>
    <row r="382" spans="1:19" ht="60" x14ac:dyDescent="0.55000000000000004">
      <c r="A382" s="161" t="s">
        <v>438</v>
      </c>
      <c r="B382" s="162" t="s">
        <v>2576</v>
      </c>
      <c r="C382" s="163" t="s">
        <v>2596</v>
      </c>
      <c r="D382" s="163" t="s">
        <v>2597</v>
      </c>
      <c r="E382" s="174"/>
      <c r="F382" s="172">
        <v>240810</v>
      </c>
      <c r="G382" s="164" t="s">
        <v>2598</v>
      </c>
      <c r="H382" s="167" t="s">
        <v>30</v>
      </c>
      <c r="I382" s="167" t="s">
        <v>30</v>
      </c>
      <c r="J382" s="163"/>
      <c r="K382" s="171"/>
      <c r="L382" s="72"/>
      <c r="M382" s="72"/>
      <c r="N382" s="72"/>
      <c r="O382" s="169" t="s">
        <v>2866</v>
      </c>
      <c r="P382" s="170"/>
      <c r="Q382" s="75"/>
      <c r="R382" s="170"/>
      <c r="S382" s="170"/>
    </row>
    <row r="383" spans="1:19" ht="60" x14ac:dyDescent="0.55000000000000004">
      <c r="A383" s="161" t="s">
        <v>438</v>
      </c>
      <c r="B383" s="162" t="s">
        <v>2576</v>
      </c>
      <c r="C383" s="163" t="s">
        <v>2596</v>
      </c>
      <c r="D383" s="163" t="s">
        <v>2597</v>
      </c>
      <c r="E383" s="174"/>
      <c r="F383" s="166">
        <v>240811</v>
      </c>
      <c r="G383" s="162" t="s">
        <v>2599</v>
      </c>
      <c r="H383" s="167" t="s">
        <v>30</v>
      </c>
      <c r="I383" s="167" t="s">
        <v>30</v>
      </c>
      <c r="J383" s="164"/>
      <c r="K383" s="171"/>
      <c r="L383" s="72"/>
      <c r="M383" s="72"/>
      <c r="N383" s="72"/>
      <c r="O383" s="169" t="s">
        <v>2869</v>
      </c>
      <c r="P383" s="170"/>
      <c r="Q383" s="75"/>
      <c r="R383" s="170"/>
      <c r="S383" s="170"/>
    </row>
    <row r="384" spans="1:19" ht="80" x14ac:dyDescent="0.55000000000000004">
      <c r="A384" s="161" t="s">
        <v>438</v>
      </c>
      <c r="B384" s="162" t="s">
        <v>2576</v>
      </c>
      <c r="C384" s="163" t="s">
        <v>2596</v>
      </c>
      <c r="D384" s="163" t="s">
        <v>2600</v>
      </c>
      <c r="E384" s="174"/>
      <c r="F384" s="172">
        <v>240812</v>
      </c>
      <c r="G384" s="164" t="s">
        <v>2601</v>
      </c>
      <c r="H384" s="167" t="s">
        <v>30</v>
      </c>
      <c r="I384" s="167" t="s">
        <v>30</v>
      </c>
      <c r="J384" s="163" t="s">
        <v>2602</v>
      </c>
      <c r="K384" s="171"/>
      <c r="L384" s="72"/>
      <c r="M384" s="72"/>
      <c r="N384" s="72"/>
      <c r="O384" s="169" t="s">
        <v>2869</v>
      </c>
      <c r="P384" s="170"/>
      <c r="Q384" s="75"/>
      <c r="R384" s="170"/>
      <c r="S384" s="170"/>
    </row>
    <row r="385" spans="1:19" ht="60" x14ac:dyDescent="0.55000000000000004">
      <c r="A385" s="161" t="s">
        <v>438</v>
      </c>
      <c r="B385" s="162" t="s">
        <v>2576</v>
      </c>
      <c r="C385" s="163" t="s">
        <v>2596</v>
      </c>
      <c r="D385" s="163" t="s">
        <v>2600</v>
      </c>
      <c r="E385" s="174"/>
      <c r="F385" s="166">
        <v>240813</v>
      </c>
      <c r="G385" s="164" t="s">
        <v>2603</v>
      </c>
      <c r="H385" s="167" t="s">
        <v>30</v>
      </c>
      <c r="I385" s="167" t="s">
        <v>30</v>
      </c>
      <c r="J385" s="163"/>
      <c r="K385" s="171"/>
      <c r="L385" s="72"/>
      <c r="M385" s="72"/>
      <c r="N385" s="72"/>
      <c r="O385" s="169" t="s">
        <v>2869</v>
      </c>
      <c r="P385" s="170"/>
      <c r="Q385" s="75"/>
      <c r="R385" s="170"/>
      <c r="S385" s="170"/>
    </row>
    <row r="386" spans="1:19" ht="60" x14ac:dyDescent="0.55000000000000004">
      <c r="A386" s="161" t="s">
        <v>438</v>
      </c>
      <c r="B386" s="162" t="s">
        <v>2576</v>
      </c>
      <c r="C386" s="163" t="s">
        <v>2596</v>
      </c>
      <c r="D386" s="163" t="s">
        <v>2600</v>
      </c>
      <c r="E386" s="174"/>
      <c r="F386" s="172">
        <v>240814</v>
      </c>
      <c r="G386" s="164" t="s">
        <v>2604</v>
      </c>
      <c r="H386" s="167" t="s">
        <v>30</v>
      </c>
      <c r="I386" s="167" t="s">
        <v>30</v>
      </c>
      <c r="J386" s="163"/>
      <c r="K386" s="171"/>
      <c r="L386" s="72"/>
      <c r="M386" s="72"/>
      <c r="N386" s="72"/>
      <c r="O386" s="169" t="s">
        <v>2866</v>
      </c>
      <c r="P386" s="170"/>
      <c r="Q386" s="75"/>
      <c r="R386" s="170"/>
      <c r="S386" s="170"/>
    </row>
    <row r="387" spans="1:19" ht="60" x14ac:dyDescent="0.55000000000000004">
      <c r="A387" s="161" t="s">
        <v>438</v>
      </c>
      <c r="B387" s="162" t="s">
        <v>2576</v>
      </c>
      <c r="C387" s="163" t="s">
        <v>2596</v>
      </c>
      <c r="D387" s="163" t="s">
        <v>2600</v>
      </c>
      <c r="E387" s="174"/>
      <c r="F387" s="166">
        <v>240815</v>
      </c>
      <c r="G387" s="162" t="s">
        <v>2605</v>
      </c>
      <c r="H387" s="167" t="s">
        <v>30</v>
      </c>
      <c r="I387" s="167" t="s">
        <v>30</v>
      </c>
      <c r="J387" s="164"/>
      <c r="K387" s="171"/>
      <c r="L387" s="72"/>
      <c r="M387" s="72"/>
      <c r="N387" s="72"/>
      <c r="O387" s="169" t="s">
        <v>2869</v>
      </c>
      <c r="P387" s="170"/>
      <c r="Q387" s="75"/>
      <c r="R387" s="170"/>
      <c r="S387" s="170"/>
    </row>
    <row r="388" spans="1:19" ht="80" x14ac:dyDescent="0.55000000000000004">
      <c r="A388" s="161" t="s">
        <v>438</v>
      </c>
      <c r="B388" s="162" t="s">
        <v>2576</v>
      </c>
      <c r="C388" s="163" t="s">
        <v>2596</v>
      </c>
      <c r="D388" s="163" t="s">
        <v>2606</v>
      </c>
      <c r="E388" s="174"/>
      <c r="F388" s="172">
        <v>240816</v>
      </c>
      <c r="G388" s="163" t="s">
        <v>2607</v>
      </c>
      <c r="H388" s="167" t="s">
        <v>30</v>
      </c>
      <c r="I388" s="167" t="s">
        <v>30</v>
      </c>
      <c r="J388" s="164"/>
      <c r="K388" s="171"/>
      <c r="L388" s="72"/>
      <c r="M388" s="72"/>
      <c r="N388" s="72"/>
      <c r="O388" s="169" t="s">
        <v>2869</v>
      </c>
      <c r="P388" s="170"/>
      <c r="Q388" s="75"/>
      <c r="R388" s="170"/>
      <c r="S388" s="170"/>
    </row>
    <row r="389" spans="1:19" ht="80" x14ac:dyDescent="0.55000000000000004">
      <c r="A389" s="161" t="s">
        <v>438</v>
      </c>
      <c r="B389" s="162" t="s">
        <v>2576</v>
      </c>
      <c r="C389" s="163" t="s">
        <v>2596</v>
      </c>
      <c r="D389" s="163" t="s">
        <v>2606</v>
      </c>
      <c r="E389" s="174"/>
      <c r="F389" s="166">
        <v>240817</v>
      </c>
      <c r="G389" s="163" t="s">
        <v>2608</v>
      </c>
      <c r="H389" s="167" t="s">
        <v>30</v>
      </c>
      <c r="I389" s="167" t="s">
        <v>30</v>
      </c>
      <c r="J389" s="164"/>
      <c r="K389" s="171"/>
      <c r="L389" s="72"/>
      <c r="M389" s="72"/>
      <c r="N389" s="72"/>
      <c r="O389" s="169" t="s">
        <v>2869</v>
      </c>
      <c r="P389" s="170"/>
      <c r="Q389" s="75"/>
      <c r="R389" s="170"/>
      <c r="S389" s="170"/>
    </row>
    <row r="390" spans="1:19" ht="200" x14ac:dyDescent="0.55000000000000004">
      <c r="A390" s="161" t="s">
        <v>438</v>
      </c>
      <c r="B390" s="162" t="s">
        <v>2576</v>
      </c>
      <c r="C390" s="163" t="s">
        <v>2596</v>
      </c>
      <c r="D390" s="163" t="s">
        <v>2609</v>
      </c>
      <c r="E390" s="174"/>
      <c r="F390" s="172">
        <v>240818</v>
      </c>
      <c r="G390" s="163" t="s">
        <v>2610</v>
      </c>
      <c r="H390" s="167" t="s">
        <v>30</v>
      </c>
      <c r="I390" s="167" t="s">
        <v>30</v>
      </c>
      <c r="J390" s="164" t="s">
        <v>2611</v>
      </c>
      <c r="K390" s="171"/>
      <c r="L390" s="72"/>
      <c r="M390" s="72"/>
      <c r="N390" s="72"/>
      <c r="O390" s="169" t="s">
        <v>2869</v>
      </c>
      <c r="P390" s="170"/>
      <c r="Q390" s="75"/>
      <c r="R390" s="170"/>
      <c r="S390" s="170"/>
    </row>
    <row r="391" spans="1:19" ht="200" x14ac:dyDescent="0.55000000000000004">
      <c r="A391" s="161" t="s">
        <v>438</v>
      </c>
      <c r="B391" s="162" t="s">
        <v>2576</v>
      </c>
      <c r="C391" s="163" t="s">
        <v>2596</v>
      </c>
      <c r="D391" s="163" t="s">
        <v>2612</v>
      </c>
      <c r="E391" s="174"/>
      <c r="F391" s="166">
        <v>240819</v>
      </c>
      <c r="G391" s="180" t="s">
        <v>2613</v>
      </c>
      <c r="H391" s="167" t="s">
        <v>30</v>
      </c>
      <c r="I391" s="167" t="s">
        <v>30</v>
      </c>
      <c r="J391" s="164"/>
      <c r="K391" s="171"/>
      <c r="L391" s="72"/>
      <c r="M391" s="72"/>
      <c r="N391" s="72"/>
      <c r="O391" s="169" t="s">
        <v>2869</v>
      </c>
      <c r="P391" s="170"/>
      <c r="Q391" s="75"/>
      <c r="R391" s="170"/>
      <c r="S391" s="170"/>
    </row>
    <row r="392" spans="1:19" ht="100" x14ac:dyDescent="0.55000000000000004">
      <c r="A392" s="161" t="s">
        <v>438</v>
      </c>
      <c r="B392" s="162" t="s">
        <v>2576</v>
      </c>
      <c r="C392" s="163" t="s">
        <v>2596</v>
      </c>
      <c r="D392" s="163" t="s">
        <v>2614</v>
      </c>
      <c r="E392" s="174"/>
      <c r="F392" s="172">
        <v>240820</v>
      </c>
      <c r="G392" s="180" t="s">
        <v>2258</v>
      </c>
      <c r="H392" s="167" t="s">
        <v>30</v>
      </c>
      <c r="I392" s="167" t="s">
        <v>30</v>
      </c>
      <c r="J392" s="164" t="s">
        <v>2291</v>
      </c>
      <c r="K392" s="171"/>
      <c r="L392" s="72"/>
      <c r="M392" s="72"/>
      <c r="N392" s="72"/>
      <c r="O392" s="169" t="s">
        <v>2869</v>
      </c>
      <c r="P392" s="170"/>
      <c r="Q392" s="75"/>
      <c r="R392" s="170"/>
      <c r="S392" s="170"/>
    </row>
    <row r="393" spans="1:19" ht="240" x14ac:dyDescent="0.55000000000000004">
      <c r="A393" s="161" t="s">
        <v>438</v>
      </c>
      <c r="B393" s="162" t="s">
        <v>2576</v>
      </c>
      <c r="C393" s="163" t="s">
        <v>2596</v>
      </c>
      <c r="D393" s="163" t="s">
        <v>2614</v>
      </c>
      <c r="E393" s="174"/>
      <c r="F393" s="166">
        <v>240821</v>
      </c>
      <c r="G393" s="180" t="s">
        <v>2260</v>
      </c>
      <c r="H393" s="167" t="s">
        <v>30</v>
      </c>
      <c r="I393" s="167" t="s">
        <v>30</v>
      </c>
      <c r="J393" s="164"/>
      <c r="K393" s="171"/>
      <c r="L393" s="72"/>
      <c r="M393" s="72"/>
      <c r="N393" s="72"/>
      <c r="O393" s="169" t="s">
        <v>2869</v>
      </c>
      <c r="P393" s="170"/>
      <c r="Q393" s="75"/>
      <c r="R393" s="170"/>
      <c r="S393" s="170"/>
    </row>
    <row r="394" spans="1:19" ht="80" x14ac:dyDescent="0.55000000000000004">
      <c r="A394" s="161" t="s">
        <v>438</v>
      </c>
      <c r="B394" s="162" t="s">
        <v>2576</v>
      </c>
      <c r="C394" s="163" t="s">
        <v>2596</v>
      </c>
      <c r="D394" s="164" t="s">
        <v>2614</v>
      </c>
      <c r="E394" s="165"/>
      <c r="F394" s="166">
        <v>242265</v>
      </c>
      <c r="G394" s="164" t="s">
        <v>2348</v>
      </c>
      <c r="H394" s="167" t="s">
        <v>30</v>
      </c>
      <c r="I394" s="167" t="s">
        <v>30</v>
      </c>
      <c r="J394" s="164"/>
      <c r="K394" s="171"/>
      <c r="L394" s="72"/>
      <c r="M394" s="72"/>
      <c r="N394" s="72"/>
      <c r="O394" s="169" t="s">
        <v>2869</v>
      </c>
      <c r="P394" s="170"/>
      <c r="Q394" s="75"/>
      <c r="R394" s="170"/>
      <c r="S394" s="170"/>
    </row>
    <row r="395" spans="1:19" ht="80" hidden="1" x14ac:dyDescent="0.55000000000000004">
      <c r="A395" s="32" t="s">
        <v>438</v>
      </c>
      <c r="B395" s="56" t="s">
        <v>2576</v>
      </c>
      <c r="C395" s="46" t="s">
        <v>2615</v>
      </c>
      <c r="D395" s="46" t="s">
        <v>2616</v>
      </c>
      <c r="E395" s="48"/>
      <c r="F395" s="57">
        <v>240822</v>
      </c>
      <c r="G395" s="34" t="s">
        <v>2617</v>
      </c>
      <c r="H395" s="38" t="s">
        <v>16</v>
      </c>
      <c r="I395" s="38" t="s">
        <v>16</v>
      </c>
      <c r="J395" s="34"/>
      <c r="K395" s="45"/>
      <c r="L395" s="9">
        <v>46113</v>
      </c>
      <c r="M395" s="9"/>
      <c r="N395" s="9"/>
      <c r="O395" s="52"/>
      <c r="P395" s="40"/>
      <c r="Q395" s="40"/>
      <c r="R395" s="40"/>
      <c r="S395" s="40"/>
    </row>
    <row r="396" spans="1:19" ht="80" hidden="1" x14ac:dyDescent="0.55000000000000004">
      <c r="A396" s="32" t="s">
        <v>438</v>
      </c>
      <c r="B396" s="56" t="s">
        <v>2576</v>
      </c>
      <c r="C396" s="46" t="s">
        <v>2615</v>
      </c>
      <c r="D396" s="46" t="s">
        <v>2616</v>
      </c>
      <c r="E396" s="48"/>
      <c r="F396" s="36">
        <v>240823</v>
      </c>
      <c r="G396" s="34" t="s">
        <v>2618</v>
      </c>
      <c r="H396" s="38" t="s">
        <v>16</v>
      </c>
      <c r="I396" s="38" t="s">
        <v>16</v>
      </c>
      <c r="J396" s="34"/>
      <c r="K396" s="45"/>
      <c r="L396" s="9">
        <v>46113</v>
      </c>
      <c r="M396" s="9"/>
      <c r="N396" s="9"/>
      <c r="O396" s="52"/>
      <c r="P396" s="40"/>
      <c r="Q396" s="40"/>
      <c r="R396" s="40"/>
      <c r="S396" s="40"/>
    </row>
    <row r="397" spans="1:19" ht="80" hidden="1" x14ac:dyDescent="0.55000000000000004">
      <c r="A397" s="32" t="s">
        <v>438</v>
      </c>
      <c r="B397" s="56" t="s">
        <v>2576</v>
      </c>
      <c r="C397" s="46" t="s">
        <v>2619</v>
      </c>
      <c r="D397" s="46" t="s">
        <v>2620</v>
      </c>
      <c r="E397" s="48"/>
      <c r="F397" s="57">
        <v>240824</v>
      </c>
      <c r="G397" s="34" t="s">
        <v>2621</v>
      </c>
      <c r="H397" s="38" t="s">
        <v>16</v>
      </c>
      <c r="I397" s="38" t="s">
        <v>16</v>
      </c>
      <c r="J397" s="34"/>
      <c r="K397" s="45"/>
      <c r="L397" s="9">
        <v>46113</v>
      </c>
      <c r="M397" s="9"/>
      <c r="N397" s="9"/>
      <c r="O397" s="52"/>
      <c r="P397" s="40"/>
      <c r="Q397" s="40"/>
      <c r="R397" s="40"/>
      <c r="S397" s="40"/>
    </row>
    <row r="398" spans="1:19" ht="120" x14ac:dyDescent="0.55000000000000004">
      <c r="A398" s="161" t="s">
        <v>438</v>
      </c>
      <c r="B398" s="162" t="s">
        <v>2576</v>
      </c>
      <c r="C398" s="163" t="s">
        <v>2619</v>
      </c>
      <c r="D398" s="163" t="s">
        <v>2620</v>
      </c>
      <c r="E398" s="174"/>
      <c r="F398" s="166">
        <v>240825</v>
      </c>
      <c r="G398" s="164" t="s">
        <v>2622</v>
      </c>
      <c r="H398" s="167" t="s">
        <v>30</v>
      </c>
      <c r="I398" s="167" t="s">
        <v>30</v>
      </c>
      <c r="J398" s="164" t="s">
        <v>2623</v>
      </c>
      <c r="K398" s="171"/>
      <c r="L398" s="72"/>
      <c r="M398" s="72"/>
      <c r="N398" s="72"/>
      <c r="O398" s="169" t="s">
        <v>2869</v>
      </c>
      <c r="P398" s="170"/>
      <c r="Q398" s="75"/>
      <c r="R398" s="170"/>
      <c r="S398" s="170"/>
    </row>
    <row r="399" spans="1:19" ht="80" x14ac:dyDescent="0.55000000000000004">
      <c r="A399" s="161" t="s">
        <v>438</v>
      </c>
      <c r="B399" s="162" t="s">
        <v>2576</v>
      </c>
      <c r="C399" s="163" t="s">
        <v>2619</v>
      </c>
      <c r="D399" s="163" t="s">
        <v>2620</v>
      </c>
      <c r="E399" s="174"/>
      <c r="F399" s="172">
        <v>240826</v>
      </c>
      <c r="G399" s="164" t="s">
        <v>2624</v>
      </c>
      <c r="H399" s="167" t="s">
        <v>30</v>
      </c>
      <c r="I399" s="167" t="s">
        <v>30</v>
      </c>
      <c r="J399" s="164"/>
      <c r="K399" s="171"/>
      <c r="L399" s="72"/>
      <c r="M399" s="72"/>
      <c r="N399" s="72"/>
      <c r="O399" s="169" t="s">
        <v>2869</v>
      </c>
      <c r="P399" s="170"/>
      <c r="Q399" s="75"/>
      <c r="R399" s="170"/>
      <c r="S399" s="170"/>
    </row>
    <row r="400" spans="1:19" ht="80" hidden="1" x14ac:dyDescent="0.55000000000000004">
      <c r="A400" s="32" t="s">
        <v>438</v>
      </c>
      <c r="B400" s="56" t="s">
        <v>2576</v>
      </c>
      <c r="C400" s="46" t="s">
        <v>2619</v>
      </c>
      <c r="D400" s="46" t="s">
        <v>2625</v>
      </c>
      <c r="E400" s="48"/>
      <c r="F400" s="36">
        <v>240827</v>
      </c>
      <c r="G400" s="33" t="s">
        <v>2626</v>
      </c>
      <c r="H400" s="38" t="s">
        <v>16</v>
      </c>
      <c r="I400" s="38" t="s">
        <v>16</v>
      </c>
      <c r="J400" s="33"/>
      <c r="K400" s="45"/>
      <c r="L400" s="9">
        <v>46113</v>
      </c>
      <c r="M400" s="9"/>
      <c r="N400" s="9"/>
      <c r="O400" s="52"/>
      <c r="P400" s="40"/>
      <c r="Q400" s="40"/>
      <c r="R400" s="40"/>
      <c r="S400" s="40"/>
    </row>
    <row r="401" spans="1:19" ht="100" x14ac:dyDescent="0.55000000000000004">
      <c r="A401" s="161" t="s">
        <v>438</v>
      </c>
      <c r="B401" s="162" t="s">
        <v>2576</v>
      </c>
      <c r="C401" s="163" t="s">
        <v>2619</v>
      </c>
      <c r="D401" s="163" t="s">
        <v>2627</v>
      </c>
      <c r="E401" s="174"/>
      <c r="F401" s="172">
        <v>240828</v>
      </c>
      <c r="G401" s="164" t="s">
        <v>2628</v>
      </c>
      <c r="H401" s="167" t="s">
        <v>30</v>
      </c>
      <c r="I401" s="167" t="s">
        <v>30</v>
      </c>
      <c r="J401" s="164" t="s">
        <v>2232</v>
      </c>
      <c r="K401" s="171"/>
      <c r="L401" s="72"/>
      <c r="M401" s="72"/>
      <c r="N401" s="72"/>
      <c r="O401" s="169" t="s">
        <v>2869</v>
      </c>
      <c r="P401" s="170"/>
      <c r="Q401" s="75"/>
      <c r="R401" s="170"/>
      <c r="S401" s="170"/>
    </row>
    <row r="402" spans="1:19" ht="80" x14ac:dyDescent="0.55000000000000004">
      <c r="A402" s="161" t="s">
        <v>438</v>
      </c>
      <c r="B402" s="162" t="s">
        <v>2576</v>
      </c>
      <c r="C402" s="163" t="s">
        <v>2619</v>
      </c>
      <c r="D402" s="163" t="s">
        <v>2627</v>
      </c>
      <c r="E402" s="174"/>
      <c r="F402" s="166">
        <v>240829</v>
      </c>
      <c r="G402" s="164" t="s">
        <v>2629</v>
      </c>
      <c r="H402" s="167" t="s">
        <v>30</v>
      </c>
      <c r="I402" s="167" t="s">
        <v>30</v>
      </c>
      <c r="J402" s="164"/>
      <c r="K402" s="171"/>
      <c r="L402" s="72"/>
      <c r="M402" s="72"/>
      <c r="N402" s="72"/>
      <c r="O402" s="169" t="s">
        <v>2869</v>
      </c>
      <c r="P402" s="170"/>
      <c r="Q402" s="75"/>
      <c r="R402" s="170"/>
      <c r="S402" s="170"/>
    </row>
    <row r="403" spans="1:19" ht="80" hidden="1" x14ac:dyDescent="0.55000000000000004">
      <c r="A403" s="32" t="s">
        <v>438</v>
      </c>
      <c r="B403" s="56" t="s">
        <v>2576</v>
      </c>
      <c r="C403" s="46" t="s">
        <v>2619</v>
      </c>
      <c r="D403" s="46" t="s">
        <v>2630</v>
      </c>
      <c r="E403" s="48"/>
      <c r="F403" s="57">
        <v>240830</v>
      </c>
      <c r="G403" s="34" t="s">
        <v>2631</v>
      </c>
      <c r="H403" s="38" t="s">
        <v>16</v>
      </c>
      <c r="I403" s="38" t="s">
        <v>16</v>
      </c>
      <c r="J403" s="34"/>
      <c r="K403" s="45"/>
      <c r="L403" s="9">
        <v>46113</v>
      </c>
      <c r="M403" s="9"/>
      <c r="N403" s="9"/>
      <c r="O403" s="52"/>
      <c r="P403" s="40"/>
      <c r="Q403" s="40"/>
      <c r="R403" s="40"/>
      <c r="S403" s="40"/>
    </row>
    <row r="404" spans="1:19" ht="80" x14ac:dyDescent="0.55000000000000004">
      <c r="A404" s="161" t="s">
        <v>438</v>
      </c>
      <c r="B404" s="162" t="s">
        <v>2576</v>
      </c>
      <c r="C404" s="163" t="s">
        <v>2619</v>
      </c>
      <c r="D404" s="163" t="s">
        <v>2630</v>
      </c>
      <c r="E404" s="174"/>
      <c r="F404" s="166">
        <v>240831</v>
      </c>
      <c r="G404" s="164" t="s">
        <v>2632</v>
      </c>
      <c r="H404" s="167" t="s">
        <v>30</v>
      </c>
      <c r="I404" s="167" t="s">
        <v>30</v>
      </c>
      <c r="J404" s="164"/>
      <c r="K404" s="171"/>
      <c r="L404" s="72"/>
      <c r="M404" s="72"/>
      <c r="N404" s="72"/>
      <c r="O404" s="169" t="s">
        <v>2869</v>
      </c>
      <c r="P404" s="170"/>
      <c r="Q404" s="75"/>
      <c r="R404" s="170"/>
      <c r="S404" s="170"/>
    </row>
    <row r="405" spans="1:19" ht="220" hidden="1" x14ac:dyDescent="0.55000000000000004">
      <c r="A405" s="32" t="s">
        <v>438</v>
      </c>
      <c r="B405" s="56" t="s">
        <v>2576</v>
      </c>
      <c r="C405" s="46" t="s">
        <v>2619</v>
      </c>
      <c r="D405" s="46" t="s">
        <v>2633</v>
      </c>
      <c r="E405" s="48"/>
      <c r="F405" s="57">
        <v>240832</v>
      </c>
      <c r="G405" s="39" t="s">
        <v>2634</v>
      </c>
      <c r="H405" s="38" t="s">
        <v>16</v>
      </c>
      <c r="I405" s="38" t="s">
        <v>16</v>
      </c>
      <c r="J405" s="39"/>
      <c r="K405" s="45"/>
      <c r="L405" s="9">
        <v>46113</v>
      </c>
      <c r="M405" s="9"/>
      <c r="N405" s="9"/>
      <c r="O405" s="52"/>
      <c r="P405" s="40"/>
      <c r="Q405" s="40"/>
      <c r="R405" s="40"/>
      <c r="S405" s="40"/>
    </row>
    <row r="406" spans="1:19" ht="100" x14ac:dyDescent="0.55000000000000004">
      <c r="A406" s="161" t="s">
        <v>438</v>
      </c>
      <c r="B406" s="162" t="s">
        <v>2576</v>
      </c>
      <c r="C406" s="163" t="s">
        <v>2619</v>
      </c>
      <c r="D406" s="163" t="s">
        <v>2635</v>
      </c>
      <c r="E406" s="174"/>
      <c r="F406" s="166">
        <v>240833</v>
      </c>
      <c r="G406" s="173" t="s">
        <v>2258</v>
      </c>
      <c r="H406" s="167" t="s">
        <v>30</v>
      </c>
      <c r="I406" s="167" t="s">
        <v>30</v>
      </c>
      <c r="J406" s="176" t="s">
        <v>2291</v>
      </c>
      <c r="K406" s="171"/>
      <c r="L406" s="72"/>
      <c r="M406" s="72"/>
      <c r="N406" s="72"/>
      <c r="O406" s="169" t="s">
        <v>2869</v>
      </c>
      <c r="P406" s="170"/>
      <c r="Q406" s="75"/>
      <c r="R406" s="170"/>
      <c r="S406" s="170"/>
    </row>
    <row r="407" spans="1:19" ht="240" x14ac:dyDescent="0.55000000000000004">
      <c r="A407" s="161" t="s">
        <v>438</v>
      </c>
      <c r="B407" s="162" t="s">
        <v>2576</v>
      </c>
      <c r="C407" s="163" t="s">
        <v>2619</v>
      </c>
      <c r="D407" s="163" t="s">
        <v>2635</v>
      </c>
      <c r="E407" s="174"/>
      <c r="F407" s="172">
        <v>240834</v>
      </c>
      <c r="G407" s="173" t="s">
        <v>2260</v>
      </c>
      <c r="H407" s="167" t="s">
        <v>30</v>
      </c>
      <c r="I407" s="167" t="s">
        <v>30</v>
      </c>
      <c r="J407" s="176"/>
      <c r="K407" s="171"/>
      <c r="L407" s="72"/>
      <c r="M407" s="72"/>
      <c r="N407" s="72"/>
      <c r="O407" s="169" t="s">
        <v>2869</v>
      </c>
      <c r="P407" s="170"/>
      <c r="Q407" s="75"/>
      <c r="R407" s="170"/>
      <c r="S407" s="170"/>
    </row>
    <row r="408" spans="1:19" ht="80" x14ac:dyDescent="0.55000000000000004">
      <c r="A408" s="161" t="s">
        <v>438</v>
      </c>
      <c r="B408" s="162" t="s">
        <v>2576</v>
      </c>
      <c r="C408" s="163" t="s">
        <v>2619</v>
      </c>
      <c r="D408" s="164" t="s">
        <v>2635</v>
      </c>
      <c r="E408" s="165"/>
      <c r="F408" s="166">
        <v>242266</v>
      </c>
      <c r="G408" s="164" t="s">
        <v>2348</v>
      </c>
      <c r="H408" s="167" t="s">
        <v>30</v>
      </c>
      <c r="I408" s="167" t="s">
        <v>30</v>
      </c>
      <c r="J408" s="164"/>
      <c r="K408" s="171"/>
      <c r="L408" s="72"/>
      <c r="M408" s="72"/>
      <c r="N408" s="72"/>
      <c r="O408" s="169" t="s">
        <v>2869</v>
      </c>
      <c r="P408" s="170"/>
      <c r="Q408" s="75"/>
      <c r="R408" s="170"/>
      <c r="S408" s="170"/>
    </row>
    <row r="409" spans="1:19" ht="60" hidden="1" x14ac:dyDescent="0.55000000000000004">
      <c r="A409" s="32" t="s">
        <v>438</v>
      </c>
      <c r="B409" s="56" t="s">
        <v>2576</v>
      </c>
      <c r="C409" s="46" t="s">
        <v>2619</v>
      </c>
      <c r="D409" s="46" t="s">
        <v>2635</v>
      </c>
      <c r="E409" s="48"/>
      <c r="F409" s="36">
        <v>240835</v>
      </c>
      <c r="G409" s="34" t="s">
        <v>2262</v>
      </c>
      <c r="H409" s="38" t="s">
        <v>16</v>
      </c>
      <c r="I409" s="38" t="s">
        <v>16</v>
      </c>
      <c r="J409" s="34"/>
      <c r="K409" s="45"/>
      <c r="L409" s="9">
        <v>46113</v>
      </c>
      <c r="M409" s="9"/>
      <c r="N409" s="9"/>
      <c r="O409" s="52"/>
      <c r="P409" s="40"/>
      <c r="Q409" s="40"/>
      <c r="R409" s="40"/>
      <c r="S409" s="40"/>
    </row>
    <row r="410" spans="1:19" ht="80" hidden="1" x14ac:dyDescent="0.55000000000000004">
      <c r="A410" s="32" t="s">
        <v>438</v>
      </c>
      <c r="B410" s="56" t="s">
        <v>2576</v>
      </c>
      <c r="C410" s="46" t="s">
        <v>2619</v>
      </c>
      <c r="D410" s="46" t="s">
        <v>2635</v>
      </c>
      <c r="E410" s="48"/>
      <c r="F410" s="57">
        <v>242814</v>
      </c>
      <c r="G410" s="34" t="s">
        <v>2369</v>
      </c>
      <c r="H410" s="38" t="s">
        <v>16</v>
      </c>
      <c r="I410" s="38" t="s">
        <v>16</v>
      </c>
      <c r="J410" s="34" t="s">
        <v>2265</v>
      </c>
      <c r="K410" s="42" t="s">
        <v>2636</v>
      </c>
      <c r="L410" s="9">
        <v>46113</v>
      </c>
      <c r="M410" s="9"/>
      <c r="N410" s="9"/>
      <c r="O410" s="52"/>
      <c r="P410" s="40"/>
      <c r="Q410" s="40"/>
      <c r="R410" s="40"/>
      <c r="S410" s="40"/>
    </row>
    <row r="411" spans="1:19" ht="120" x14ac:dyDescent="0.55000000000000004">
      <c r="A411" s="161" t="s">
        <v>438</v>
      </c>
      <c r="B411" s="162" t="s">
        <v>2576</v>
      </c>
      <c r="C411" s="163" t="s">
        <v>2619</v>
      </c>
      <c r="D411" s="163" t="s">
        <v>2635</v>
      </c>
      <c r="E411" s="174"/>
      <c r="F411" s="166">
        <v>240837</v>
      </c>
      <c r="G411" s="164" t="s">
        <v>2293</v>
      </c>
      <c r="H411" s="167" t="s">
        <v>30</v>
      </c>
      <c r="I411" s="167" t="s">
        <v>30</v>
      </c>
      <c r="J411" s="164" t="s">
        <v>2294</v>
      </c>
      <c r="K411" s="171"/>
      <c r="L411" s="72"/>
      <c r="M411" s="72"/>
      <c r="N411" s="72"/>
      <c r="O411" s="169" t="s">
        <v>2866</v>
      </c>
      <c r="P411" s="170"/>
      <c r="Q411" s="75"/>
      <c r="R411" s="170"/>
      <c r="S411" s="170"/>
    </row>
    <row r="412" spans="1:19" ht="80" hidden="1" x14ac:dyDescent="0.55000000000000004">
      <c r="A412" s="32" t="s">
        <v>438</v>
      </c>
      <c r="B412" s="56" t="s">
        <v>2576</v>
      </c>
      <c r="C412" s="46" t="s">
        <v>2637</v>
      </c>
      <c r="D412" s="46" t="s">
        <v>2638</v>
      </c>
      <c r="E412" s="48"/>
      <c r="F412" s="57">
        <v>240838</v>
      </c>
      <c r="G412" s="33" t="s">
        <v>2639</v>
      </c>
      <c r="H412" s="38" t="s">
        <v>16</v>
      </c>
      <c r="I412" s="38" t="s">
        <v>16</v>
      </c>
      <c r="J412" s="33"/>
      <c r="K412" s="45"/>
      <c r="L412" s="9">
        <v>46113</v>
      </c>
      <c r="M412" s="9"/>
      <c r="N412" s="9"/>
      <c r="O412" s="52"/>
      <c r="P412" s="40"/>
      <c r="Q412" s="40"/>
      <c r="R412" s="40"/>
      <c r="S412" s="40"/>
    </row>
    <row r="413" spans="1:19" ht="120" x14ac:dyDescent="0.55000000000000004">
      <c r="A413" s="161" t="s">
        <v>438</v>
      </c>
      <c r="B413" s="162" t="s">
        <v>2576</v>
      </c>
      <c r="C413" s="163" t="s">
        <v>2637</v>
      </c>
      <c r="D413" s="163" t="s">
        <v>2638</v>
      </c>
      <c r="E413" s="174"/>
      <c r="F413" s="166">
        <v>240839</v>
      </c>
      <c r="G413" s="175" t="s">
        <v>2640</v>
      </c>
      <c r="H413" s="167" t="s">
        <v>30</v>
      </c>
      <c r="I413" s="167" t="s">
        <v>30</v>
      </c>
      <c r="J413" s="175" t="s">
        <v>2641</v>
      </c>
      <c r="K413" s="171"/>
      <c r="L413" s="72"/>
      <c r="M413" s="72"/>
      <c r="N413" s="72"/>
      <c r="O413" s="169" t="s">
        <v>2869</v>
      </c>
      <c r="P413" s="170"/>
      <c r="Q413" s="75"/>
      <c r="R413" s="170"/>
      <c r="S413" s="170"/>
    </row>
    <row r="414" spans="1:19" ht="120" x14ac:dyDescent="0.55000000000000004">
      <c r="A414" s="161" t="s">
        <v>438</v>
      </c>
      <c r="B414" s="162" t="s">
        <v>2576</v>
      </c>
      <c r="C414" s="163" t="s">
        <v>2642</v>
      </c>
      <c r="D414" s="163" t="s">
        <v>2643</v>
      </c>
      <c r="E414" s="174"/>
      <c r="F414" s="172">
        <v>240840</v>
      </c>
      <c r="G414" s="175" t="s">
        <v>2644</v>
      </c>
      <c r="H414" s="167" t="s">
        <v>30</v>
      </c>
      <c r="I414" s="167" t="s">
        <v>30</v>
      </c>
      <c r="J414" s="175" t="s">
        <v>2641</v>
      </c>
      <c r="K414" s="171"/>
      <c r="L414" s="72"/>
      <c r="M414" s="72"/>
      <c r="N414" s="72"/>
      <c r="O414" s="169" t="s">
        <v>2866</v>
      </c>
      <c r="P414" s="170"/>
      <c r="Q414" s="75"/>
      <c r="R414" s="170"/>
      <c r="S414" s="170"/>
    </row>
    <row r="415" spans="1:19" ht="100" hidden="1" x14ac:dyDescent="0.55000000000000004">
      <c r="A415" s="32" t="s">
        <v>438</v>
      </c>
      <c r="B415" s="56" t="s">
        <v>2576</v>
      </c>
      <c r="C415" s="46" t="s">
        <v>2642</v>
      </c>
      <c r="D415" s="46" t="s">
        <v>2645</v>
      </c>
      <c r="E415" s="48"/>
      <c r="F415" s="36">
        <v>240841</v>
      </c>
      <c r="G415" s="34" t="s">
        <v>2646</v>
      </c>
      <c r="H415" s="38" t="s">
        <v>16</v>
      </c>
      <c r="I415" s="38" t="s">
        <v>16</v>
      </c>
      <c r="J415" s="33"/>
      <c r="K415" s="45"/>
      <c r="L415" s="9">
        <v>46113</v>
      </c>
      <c r="M415" s="9"/>
      <c r="N415" s="9"/>
      <c r="O415" s="52"/>
      <c r="P415" s="40"/>
      <c r="Q415" s="40"/>
      <c r="R415" s="40"/>
      <c r="S415" s="40"/>
    </row>
    <row r="416" spans="1:19" ht="100" x14ac:dyDescent="0.55000000000000004">
      <c r="A416" s="161" t="s">
        <v>438</v>
      </c>
      <c r="B416" s="162" t="s">
        <v>2576</v>
      </c>
      <c r="C416" s="163" t="s">
        <v>2642</v>
      </c>
      <c r="D416" s="163" t="s">
        <v>2645</v>
      </c>
      <c r="E416" s="174"/>
      <c r="F416" s="172">
        <v>240842</v>
      </c>
      <c r="G416" s="164" t="s">
        <v>2647</v>
      </c>
      <c r="H416" s="167" t="s">
        <v>30</v>
      </c>
      <c r="I416" s="167" t="s">
        <v>30</v>
      </c>
      <c r="J416" s="175" t="s">
        <v>2648</v>
      </c>
      <c r="K416" s="171"/>
      <c r="L416" s="72"/>
      <c r="M416" s="72"/>
      <c r="N416" s="72"/>
      <c r="O416" s="169" t="s">
        <v>2866</v>
      </c>
      <c r="P416" s="170"/>
      <c r="Q416" s="75"/>
      <c r="R416" s="170"/>
      <c r="S416" s="170"/>
    </row>
    <row r="417" spans="1:19" ht="140" x14ac:dyDescent="0.55000000000000004">
      <c r="A417" s="161" t="s">
        <v>438</v>
      </c>
      <c r="B417" s="162" t="s">
        <v>2576</v>
      </c>
      <c r="C417" s="163" t="s">
        <v>2642</v>
      </c>
      <c r="D417" s="163" t="s">
        <v>2645</v>
      </c>
      <c r="E417" s="174"/>
      <c r="F417" s="166">
        <v>240843</v>
      </c>
      <c r="G417" s="164" t="s">
        <v>2362</v>
      </c>
      <c r="H417" s="167" t="s">
        <v>30</v>
      </c>
      <c r="I417" s="167" t="s">
        <v>30</v>
      </c>
      <c r="J417" s="164" t="s">
        <v>2285</v>
      </c>
      <c r="K417" s="171"/>
      <c r="L417" s="72"/>
      <c r="M417" s="72"/>
      <c r="N417" s="72"/>
      <c r="O417" s="169" t="s">
        <v>2869</v>
      </c>
      <c r="P417" s="170"/>
      <c r="Q417" s="75"/>
      <c r="R417" s="170"/>
      <c r="S417" s="170"/>
    </row>
    <row r="418" spans="1:19" ht="120" x14ac:dyDescent="0.55000000000000004">
      <c r="A418" s="161" t="s">
        <v>438</v>
      </c>
      <c r="B418" s="162" t="s">
        <v>2576</v>
      </c>
      <c r="C418" s="163" t="s">
        <v>2642</v>
      </c>
      <c r="D418" s="163" t="s">
        <v>2645</v>
      </c>
      <c r="E418" s="174"/>
      <c r="F418" s="172">
        <v>240844</v>
      </c>
      <c r="G418" s="164" t="s">
        <v>2649</v>
      </c>
      <c r="H418" s="167" t="s">
        <v>30</v>
      </c>
      <c r="I418" s="167" t="s">
        <v>30</v>
      </c>
      <c r="J418" s="164" t="s">
        <v>2285</v>
      </c>
      <c r="K418" s="171"/>
      <c r="L418" s="72"/>
      <c r="M418" s="72"/>
      <c r="N418" s="72"/>
      <c r="O418" s="169" t="s">
        <v>2869</v>
      </c>
      <c r="P418" s="170"/>
      <c r="Q418" s="75"/>
      <c r="R418" s="170"/>
      <c r="S418" s="170"/>
    </row>
    <row r="419" spans="1:19" ht="240" hidden="1" x14ac:dyDescent="0.55000000000000004">
      <c r="A419" s="32" t="s">
        <v>438</v>
      </c>
      <c r="B419" s="56" t="s">
        <v>2576</v>
      </c>
      <c r="C419" s="46" t="s">
        <v>2642</v>
      </c>
      <c r="D419" s="46" t="s">
        <v>2650</v>
      </c>
      <c r="E419" s="48"/>
      <c r="F419" s="36">
        <v>240845</v>
      </c>
      <c r="G419" s="37" t="s">
        <v>2651</v>
      </c>
      <c r="H419" s="38" t="s">
        <v>16</v>
      </c>
      <c r="I419" s="38" t="s">
        <v>16</v>
      </c>
      <c r="J419" s="39"/>
      <c r="K419" s="45"/>
      <c r="L419" s="9">
        <v>46113</v>
      </c>
      <c r="M419" s="9"/>
      <c r="N419" s="9"/>
      <c r="O419" s="52"/>
      <c r="P419" s="40"/>
      <c r="Q419" s="40"/>
      <c r="R419" s="40"/>
      <c r="S419" s="40"/>
    </row>
    <row r="420" spans="1:19" ht="80" x14ac:dyDescent="0.55000000000000004">
      <c r="A420" s="161" t="s">
        <v>438</v>
      </c>
      <c r="B420" s="162" t="s">
        <v>2576</v>
      </c>
      <c r="C420" s="163" t="s">
        <v>2642</v>
      </c>
      <c r="D420" s="163" t="s">
        <v>2652</v>
      </c>
      <c r="E420" s="174"/>
      <c r="F420" s="172">
        <v>240846</v>
      </c>
      <c r="G420" s="173" t="s">
        <v>2258</v>
      </c>
      <c r="H420" s="167" t="s">
        <v>30</v>
      </c>
      <c r="I420" s="167" t="s">
        <v>30</v>
      </c>
      <c r="J420" s="176"/>
      <c r="K420" s="171"/>
      <c r="L420" s="72"/>
      <c r="M420" s="72"/>
      <c r="N420" s="72"/>
      <c r="O420" s="169" t="s">
        <v>2869</v>
      </c>
      <c r="P420" s="170"/>
      <c r="Q420" s="75"/>
      <c r="R420" s="170"/>
      <c r="S420" s="170"/>
    </row>
    <row r="421" spans="1:19" ht="240" x14ac:dyDescent="0.55000000000000004">
      <c r="A421" s="161" t="s">
        <v>438</v>
      </c>
      <c r="B421" s="162" t="s">
        <v>2576</v>
      </c>
      <c r="C421" s="163" t="s">
        <v>2642</v>
      </c>
      <c r="D421" s="163" t="s">
        <v>2652</v>
      </c>
      <c r="E421" s="174"/>
      <c r="F421" s="166">
        <v>240847</v>
      </c>
      <c r="G421" s="173" t="s">
        <v>2260</v>
      </c>
      <c r="H421" s="167" t="s">
        <v>30</v>
      </c>
      <c r="I421" s="167" t="s">
        <v>30</v>
      </c>
      <c r="J421" s="176"/>
      <c r="K421" s="171"/>
      <c r="L421" s="72"/>
      <c r="M421" s="72"/>
      <c r="N421" s="72"/>
      <c r="O421" s="169" t="s">
        <v>2869</v>
      </c>
      <c r="P421" s="170"/>
      <c r="Q421" s="75"/>
      <c r="R421" s="170"/>
      <c r="S421" s="170"/>
    </row>
    <row r="422" spans="1:19" ht="80" x14ac:dyDescent="0.55000000000000004">
      <c r="A422" s="161" t="s">
        <v>438</v>
      </c>
      <c r="B422" s="162" t="s">
        <v>2576</v>
      </c>
      <c r="C422" s="163" t="s">
        <v>2642</v>
      </c>
      <c r="D422" s="164" t="s">
        <v>2652</v>
      </c>
      <c r="E422" s="165"/>
      <c r="F422" s="166">
        <v>242267</v>
      </c>
      <c r="G422" s="164" t="s">
        <v>2348</v>
      </c>
      <c r="H422" s="167" t="s">
        <v>30</v>
      </c>
      <c r="I422" s="167" t="s">
        <v>30</v>
      </c>
      <c r="J422" s="164"/>
      <c r="K422" s="171"/>
      <c r="L422" s="72"/>
      <c r="M422" s="72"/>
      <c r="N422" s="72"/>
      <c r="O422" s="169" t="s">
        <v>2869</v>
      </c>
      <c r="P422" s="170"/>
      <c r="Q422" s="75"/>
      <c r="R422" s="170"/>
      <c r="S422" s="170"/>
    </row>
    <row r="423" spans="1:19" ht="60" hidden="1" x14ac:dyDescent="0.55000000000000004">
      <c r="A423" s="32" t="s">
        <v>438</v>
      </c>
      <c r="B423" s="56" t="s">
        <v>2576</v>
      </c>
      <c r="C423" s="46" t="s">
        <v>2642</v>
      </c>
      <c r="D423" s="46" t="s">
        <v>2652</v>
      </c>
      <c r="E423" s="48"/>
      <c r="F423" s="57">
        <v>240848</v>
      </c>
      <c r="G423" s="34" t="s">
        <v>2262</v>
      </c>
      <c r="H423" s="38" t="s">
        <v>16</v>
      </c>
      <c r="I423" s="38" t="s">
        <v>16</v>
      </c>
      <c r="J423" s="34"/>
      <c r="K423" s="45"/>
      <c r="L423" s="9">
        <v>46113</v>
      </c>
      <c r="M423" s="9"/>
      <c r="N423" s="9"/>
      <c r="O423" s="52"/>
      <c r="P423" s="40"/>
      <c r="Q423" s="40"/>
      <c r="R423" s="40"/>
      <c r="S423" s="40"/>
    </row>
    <row r="424" spans="1:19" ht="80" hidden="1" x14ac:dyDescent="0.55000000000000004">
      <c r="A424" s="32" t="s">
        <v>438</v>
      </c>
      <c r="B424" s="56" t="s">
        <v>2576</v>
      </c>
      <c r="C424" s="46" t="s">
        <v>2642</v>
      </c>
      <c r="D424" s="46" t="s">
        <v>2652</v>
      </c>
      <c r="E424" s="48"/>
      <c r="F424" s="36">
        <v>242815</v>
      </c>
      <c r="G424" s="34" t="s">
        <v>2369</v>
      </c>
      <c r="H424" s="38" t="s">
        <v>16</v>
      </c>
      <c r="I424" s="38" t="s">
        <v>16</v>
      </c>
      <c r="J424" s="34" t="s">
        <v>2265</v>
      </c>
      <c r="K424" s="42" t="s">
        <v>2653</v>
      </c>
      <c r="L424" s="9">
        <v>46113</v>
      </c>
      <c r="M424" s="9"/>
      <c r="N424" s="9"/>
      <c r="O424" s="52"/>
      <c r="P424" s="40"/>
      <c r="Q424" s="40"/>
      <c r="R424" s="40"/>
      <c r="S424" s="40"/>
    </row>
    <row r="425" spans="1:19" ht="120" x14ac:dyDescent="0.55000000000000004">
      <c r="A425" s="161" t="s">
        <v>438</v>
      </c>
      <c r="B425" s="162" t="s">
        <v>2576</v>
      </c>
      <c r="C425" s="163" t="s">
        <v>2642</v>
      </c>
      <c r="D425" s="163" t="s">
        <v>2652</v>
      </c>
      <c r="E425" s="174"/>
      <c r="F425" s="172">
        <v>240850</v>
      </c>
      <c r="G425" s="164" t="s">
        <v>2293</v>
      </c>
      <c r="H425" s="167" t="s">
        <v>30</v>
      </c>
      <c r="I425" s="167" t="s">
        <v>30</v>
      </c>
      <c r="J425" s="164" t="s">
        <v>2294</v>
      </c>
      <c r="K425" s="171"/>
      <c r="L425" s="72"/>
      <c r="M425" s="72"/>
      <c r="N425" s="72"/>
      <c r="O425" s="169" t="s">
        <v>2866</v>
      </c>
      <c r="P425" s="170"/>
      <c r="Q425" s="75"/>
      <c r="R425" s="170"/>
      <c r="S425" s="170"/>
    </row>
    <row r="426" spans="1:19" ht="120" hidden="1" x14ac:dyDescent="0.55000000000000004">
      <c r="A426" s="32" t="s">
        <v>438</v>
      </c>
      <c r="B426" s="56" t="s">
        <v>2576</v>
      </c>
      <c r="C426" s="46" t="s">
        <v>2654</v>
      </c>
      <c r="D426" s="46" t="s">
        <v>2655</v>
      </c>
      <c r="E426" s="48"/>
      <c r="F426" s="36">
        <v>240851</v>
      </c>
      <c r="G426" s="34" t="s">
        <v>2656</v>
      </c>
      <c r="H426" s="38" t="s">
        <v>16</v>
      </c>
      <c r="I426" s="38" t="s">
        <v>16</v>
      </c>
      <c r="J426" s="34"/>
      <c r="K426" s="45"/>
      <c r="L426" s="9">
        <v>46113</v>
      </c>
      <c r="M426" s="9"/>
      <c r="N426" s="9"/>
      <c r="O426" s="52"/>
      <c r="P426" s="40"/>
      <c r="Q426" s="40"/>
      <c r="R426" s="40"/>
      <c r="S426" s="40"/>
    </row>
    <row r="427" spans="1:19" ht="100" hidden="1" x14ac:dyDescent="0.55000000000000004">
      <c r="A427" s="32" t="s">
        <v>438</v>
      </c>
      <c r="B427" s="56" t="s">
        <v>2576</v>
      </c>
      <c r="C427" s="46" t="s">
        <v>2654</v>
      </c>
      <c r="D427" s="46" t="s">
        <v>2655</v>
      </c>
      <c r="E427" s="48"/>
      <c r="F427" s="57">
        <v>240852</v>
      </c>
      <c r="G427" s="34" t="s">
        <v>2657</v>
      </c>
      <c r="H427" s="38" t="s">
        <v>16</v>
      </c>
      <c r="I427" s="38" t="s">
        <v>16</v>
      </c>
      <c r="J427" s="34"/>
      <c r="K427" s="45"/>
      <c r="L427" s="9">
        <v>46113</v>
      </c>
      <c r="M427" s="9"/>
      <c r="N427" s="9"/>
      <c r="O427" s="52"/>
      <c r="P427" s="40"/>
      <c r="Q427" s="40"/>
      <c r="R427" s="40"/>
      <c r="S427" s="40"/>
    </row>
    <row r="428" spans="1:19" ht="100" x14ac:dyDescent="0.55000000000000004">
      <c r="A428" s="161" t="s">
        <v>438</v>
      </c>
      <c r="B428" s="162" t="s">
        <v>2576</v>
      </c>
      <c r="C428" s="163" t="s">
        <v>2658</v>
      </c>
      <c r="D428" s="163" t="s">
        <v>2659</v>
      </c>
      <c r="E428" s="174"/>
      <c r="F428" s="166">
        <v>240853</v>
      </c>
      <c r="G428" s="164" t="s">
        <v>2392</v>
      </c>
      <c r="H428" s="167" t="s">
        <v>30</v>
      </c>
      <c r="I428" s="167" t="s">
        <v>30</v>
      </c>
      <c r="J428" s="164" t="s">
        <v>2232</v>
      </c>
      <c r="K428" s="171"/>
      <c r="L428" s="72"/>
      <c r="M428" s="72"/>
      <c r="N428" s="72"/>
      <c r="O428" s="169" t="s">
        <v>2869</v>
      </c>
      <c r="P428" s="170"/>
      <c r="Q428" s="75"/>
      <c r="R428" s="170"/>
      <c r="S428" s="170"/>
    </row>
    <row r="429" spans="1:19" ht="80" x14ac:dyDescent="0.55000000000000004">
      <c r="A429" s="161" t="s">
        <v>438</v>
      </c>
      <c r="B429" s="162" t="s">
        <v>2576</v>
      </c>
      <c r="C429" s="163" t="s">
        <v>2658</v>
      </c>
      <c r="D429" s="163" t="s">
        <v>2659</v>
      </c>
      <c r="E429" s="174"/>
      <c r="F429" s="172">
        <v>240854</v>
      </c>
      <c r="G429" s="164" t="s">
        <v>2393</v>
      </c>
      <c r="H429" s="167" t="s">
        <v>30</v>
      </c>
      <c r="I429" s="167" t="s">
        <v>30</v>
      </c>
      <c r="J429" s="164"/>
      <c r="K429" s="171"/>
      <c r="L429" s="72"/>
      <c r="M429" s="72"/>
      <c r="N429" s="72"/>
      <c r="O429" s="169" t="s">
        <v>2869</v>
      </c>
      <c r="P429" s="170"/>
      <c r="Q429" s="75"/>
      <c r="R429" s="170"/>
      <c r="S429" s="170"/>
    </row>
    <row r="430" spans="1:19" ht="80" hidden="1" x14ac:dyDescent="0.55000000000000004">
      <c r="A430" s="32" t="s">
        <v>438</v>
      </c>
      <c r="B430" s="56" t="s">
        <v>2576</v>
      </c>
      <c r="C430" s="46" t="s">
        <v>2658</v>
      </c>
      <c r="D430" s="46" t="s">
        <v>2660</v>
      </c>
      <c r="E430" s="48"/>
      <c r="F430" s="36">
        <v>240855</v>
      </c>
      <c r="G430" s="33" t="s">
        <v>2395</v>
      </c>
      <c r="H430" s="38" t="s">
        <v>16</v>
      </c>
      <c r="I430" s="38" t="s">
        <v>16</v>
      </c>
      <c r="J430" s="33"/>
      <c r="K430" s="45"/>
      <c r="L430" s="9">
        <v>46113</v>
      </c>
      <c r="M430" s="9"/>
      <c r="N430" s="9"/>
      <c r="O430" s="52"/>
      <c r="P430" s="40"/>
      <c r="Q430" s="40"/>
      <c r="R430" s="40"/>
      <c r="S430" s="40"/>
    </row>
    <row r="431" spans="1:19" ht="120" hidden="1" x14ac:dyDescent="0.55000000000000004">
      <c r="A431" s="32" t="s">
        <v>438</v>
      </c>
      <c r="B431" s="56" t="s">
        <v>2661</v>
      </c>
      <c r="C431" s="46" t="s">
        <v>2662</v>
      </c>
      <c r="D431" s="46" t="s">
        <v>2663</v>
      </c>
      <c r="E431" s="48"/>
      <c r="F431" s="57">
        <v>240856</v>
      </c>
      <c r="G431" s="34" t="s">
        <v>2664</v>
      </c>
      <c r="H431" s="38" t="s">
        <v>16</v>
      </c>
      <c r="I431" s="38" t="s">
        <v>16</v>
      </c>
      <c r="J431" s="58" t="s">
        <v>2665</v>
      </c>
      <c r="K431" s="45"/>
      <c r="L431" s="9">
        <v>46113</v>
      </c>
      <c r="M431" s="9"/>
      <c r="N431" s="9"/>
      <c r="O431" s="52"/>
      <c r="P431" s="40"/>
      <c r="Q431" s="40"/>
      <c r="R431" s="40"/>
      <c r="S431" s="40"/>
    </row>
    <row r="432" spans="1:19" ht="100" hidden="1" x14ac:dyDescent="0.55000000000000004">
      <c r="A432" s="32" t="s">
        <v>438</v>
      </c>
      <c r="B432" s="56" t="s">
        <v>2661</v>
      </c>
      <c r="C432" s="46" t="s">
        <v>2662</v>
      </c>
      <c r="D432" s="46" t="s">
        <v>2663</v>
      </c>
      <c r="E432" s="48"/>
      <c r="F432" s="36">
        <v>240857</v>
      </c>
      <c r="G432" s="34" t="s">
        <v>2666</v>
      </c>
      <c r="H432" s="38" t="s">
        <v>16</v>
      </c>
      <c r="I432" s="38" t="s">
        <v>16</v>
      </c>
      <c r="J432" s="58"/>
      <c r="K432" s="45"/>
      <c r="L432" s="9">
        <v>46113</v>
      </c>
      <c r="M432" s="9"/>
      <c r="N432" s="9"/>
      <c r="O432" s="52"/>
      <c r="P432" s="40"/>
      <c r="Q432" s="40"/>
      <c r="R432" s="40"/>
      <c r="S432" s="40"/>
    </row>
    <row r="433" spans="1:19" ht="120" x14ac:dyDescent="0.55000000000000004">
      <c r="A433" s="161" t="s">
        <v>438</v>
      </c>
      <c r="B433" s="162" t="s">
        <v>2667</v>
      </c>
      <c r="C433" s="163" t="s">
        <v>2668</v>
      </c>
      <c r="D433" s="163" t="s">
        <v>2669</v>
      </c>
      <c r="E433" s="174"/>
      <c r="F433" s="172">
        <v>240858</v>
      </c>
      <c r="G433" s="163" t="s">
        <v>2670</v>
      </c>
      <c r="H433" s="167" t="s">
        <v>30</v>
      </c>
      <c r="I433" s="167" t="s">
        <v>30</v>
      </c>
      <c r="J433" s="180" t="s">
        <v>2671</v>
      </c>
      <c r="K433" s="171"/>
      <c r="L433" s="72"/>
      <c r="M433" s="72"/>
      <c r="N433" s="72"/>
      <c r="O433" s="169" t="s">
        <v>2866</v>
      </c>
      <c r="P433" s="170"/>
      <c r="Q433" s="75"/>
      <c r="R433" s="170"/>
      <c r="S433" s="170"/>
    </row>
    <row r="434" spans="1:19" ht="120" x14ac:dyDescent="0.55000000000000004">
      <c r="A434" s="161" t="s">
        <v>438</v>
      </c>
      <c r="B434" s="162" t="s">
        <v>2667</v>
      </c>
      <c r="C434" s="163" t="s">
        <v>2668</v>
      </c>
      <c r="D434" s="163" t="s">
        <v>2669</v>
      </c>
      <c r="E434" s="174"/>
      <c r="F434" s="166">
        <v>240859</v>
      </c>
      <c r="G434" s="163" t="s">
        <v>2672</v>
      </c>
      <c r="H434" s="167" t="s">
        <v>30</v>
      </c>
      <c r="I434" s="167" t="s">
        <v>30</v>
      </c>
      <c r="J434" s="180" t="s">
        <v>2673</v>
      </c>
      <c r="K434" s="171"/>
      <c r="L434" s="72"/>
      <c r="M434" s="72"/>
      <c r="N434" s="72"/>
      <c r="O434" s="169" t="s">
        <v>2866</v>
      </c>
      <c r="P434" s="170"/>
      <c r="Q434" s="75"/>
      <c r="R434" s="170"/>
      <c r="S434" s="170"/>
    </row>
    <row r="435" spans="1:19" ht="80" hidden="1" x14ac:dyDescent="0.55000000000000004">
      <c r="A435" s="32" t="s">
        <v>438</v>
      </c>
      <c r="B435" s="56" t="s">
        <v>2667</v>
      </c>
      <c r="C435" s="46" t="s">
        <v>2668</v>
      </c>
      <c r="D435" s="46" t="s">
        <v>2674</v>
      </c>
      <c r="E435" s="48"/>
      <c r="F435" s="57">
        <v>240860</v>
      </c>
      <c r="G435" s="34" t="s">
        <v>2675</v>
      </c>
      <c r="H435" s="38" t="s">
        <v>16</v>
      </c>
      <c r="I435" s="38" t="s">
        <v>16</v>
      </c>
      <c r="J435" s="34" t="s">
        <v>2676</v>
      </c>
      <c r="K435" s="45"/>
      <c r="L435" s="9">
        <v>46113</v>
      </c>
      <c r="M435" s="9"/>
      <c r="N435" s="9"/>
      <c r="O435" s="52"/>
      <c r="P435" s="40"/>
      <c r="Q435" s="40"/>
      <c r="R435" s="40"/>
      <c r="S435" s="40"/>
    </row>
    <row r="436" spans="1:19" ht="80" hidden="1" x14ac:dyDescent="0.55000000000000004">
      <c r="A436" s="32" t="s">
        <v>438</v>
      </c>
      <c r="B436" s="56" t="s">
        <v>2667</v>
      </c>
      <c r="C436" s="46" t="s">
        <v>2668</v>
      </c>
      <c r="D436" s="46" t="s">
        <v>2677</v>
      </c>
      <c r="E436" s="48"/>
      <c r="F436" s="36">
        <v>240861</v>
      </c>
      <c r="G436" s="34" t="s">
        <v>2678</v>
      </c>
      <c r="H436" s="38" t="s">
        <v>16</v>
      </c>
      <c r="I436" s="38" t="s">
        <v>16</v>
      </c>
      <c r="J436" s="34" t="s">
        <v>2679</v>
      </c>
      <c r="K436" s="45"/>
      <c r="L436" s="9">
        <v>46113</v>
      </c>
      <c r="M436" s="9"/>
      <c r="N436" s="9"/>
      <c r="O436" s="52"/>
      <c r="P436" s="40"/>
      <c r="Q436" s="40"/>
      <c r="R436" s="40"/>
      <c r="S436" s="40"/>
    </row>
    <row r="437" spans="1:19" ht="80" hidden="1" x14ac:dyDescent="0.55000000000000004">
      <c r="A437" s="32" t="s">
        <v>438</v>
      </c>
      <c r="B437" s="56" t="s">
        <v>2667</v>
      </c>
      <c r="C437" s="46" t="s">
        <v>2668</v>
      </c>
      <c r="D437" s="46" t="s">
        <v>2680</v>
      </c>
      <c r="E437" s="48"/>
      <c r="F437" s="57">
        <v>240862</v>
      </c>
      <c r="G437" s="34" t="s">
        <v>2681</v>
      </c>
      <c r="H437" s="38" t="s">
        <v>16</v>
      </c>
      <c r="I437" s="38" t="s">
        <v>16</v>
      </c>
      <c r="J437" s="46" t="s">
        <v>2682</v>
      </c>
      <c r="K437" s="45"/>
      <c r="L437" s="9">
        <v>46113</v>
      </c>
      <c r="M437" s="9"/>
      <c r="N437" s="9"/>
      <c r="O437" s="52"/>
      <c r="P437" s="40"/>
      <c r="Q437" s="40"/>
      <c r="R437" s="40"/>
      <c r="S437" s="40"/>
    </row>
    <row r="438" spans="1:19" ht="100" hidden="1" x14ac:dyDescent="0.55000000000000004">
      <c r="A438" s="32" t="s">
        <v>438</v>
      </c>
      <c r="B438" s="56" t="s">
        <v>2667</v>
      </c>
      <c r="C438" s="46" t="s">
        <v>2668</v>
      </c>
      <c r="D438" s="46" t="s">
        <v>2680</v>
      </c>
      <c r="E438" s="48"/>
      <c r="F438" s="36">
        <v>240863</v>
      </c>
      <c r="G438" s="34" t="s">
        <v>2683</v>
      </c>
      <c r="H438" s="38" t="s">
        <v>16</v>
      </c>
      <c r="I438" s="38" t="s">
        <v>16</v>
      </c>
      <c r="J438" s="46" t="s">
        <v>2684</v>
      </c>
      <c r="K438" s="45"/>
      <c r="L438" s="9">
        <v>46113</v>
      </c>
      <c r="M438" s="9"/>
      <c r="N438" s="9"/>
      <c r="O438" s="52"/>
      <c r="P438" s="40"/>
      <c r="Q438" s="40"/>
      <c r="R438" s="40"/>
      <c r="S438" s="40"/>
    </row>
    <row r="439" spans="1:19" ht="120" x14ac:dyDescent="0.55000000000000004">
      <c r="A439" s="161" t="s">
        <v>438</v>
      </c>
      <c r="B439" s="162" t="s">
        <v>2667</v>
      </c>
      <c r="C439" s="163" t="s">
        <v>2668</v>
      </c>
      <c r="D439" s="163" t="s">
        <v>2685</v>
      </c>
      <c r="E439" s="174"/>
      <c r="F439" s="172">
        <v>240864</v>
      </c>
      <c r="G439" s="163" t="s">
        <v>2686</v>
      </c>
      <c r="H439" s="167" t="s">
        <v>30</v>
      </c>
      <c r="I439" s="167" t="s">
        <v>30</v>
      </c>
      <c r="J439" s="163" t="s">
        <v>2687</v>
      </c>
      <c r="K439" s="171"/>
      <c r="L439" s="72"/>
      <c r="M439" s="72"/>
      <c r="N439" s="72"/>
      <c r="O439" s="169" t="s">
        <v>2866</v>
      </c>
      <c r="P439" s="170"/>
      <c r="Q439" s="75"/>
      <c r="R439" s="170"/>
      <c r="S439" s="170"/>
    </row>
    <row r="440" spans="1:19" ht="120" x14ac:dyDescent="0.55000000000000004">
      <c r="A440" s="161" t="s">
        <v>438</v>
      </c>
      <c r="B440" s="162" t="s">
        <v>2667</v>
      </c>
      <c r="C440" s="163" t="s">
        <v>2668</v>
      </c>
      <c r="D440" s="163" t="s">
        <v>2685</v>
      </c>
      <c r="E440" s="174"/>
      <c r="F440" s="166">
        <v>240865</v>
      </c>
      <c r="G440" s="163" t="s">
        <v>2688</v>
      </c>
      <c r="H440" s="167" t="s">
        <v>30</v>
      </c>
      <c r="I440" s="167" t="s">
        <v>30</v>
      </c>
      <c r="J440" s="163" t="s">
        <v>2687</v>
      </c>
      <c r="K440" s="171"/>
      <c r="L440" s="72"/>
      <c r="M440" s="72"/>
      <c r="N440" s="72"/>
      <c r="O440" s="169" t="s">
        <v>2866</v>
      </c>
      <c r="P440" s="170"/>
      <c r="Q440" s="75"/>
      <c r="R440" s="170"/>
      <c r="S440" s="170"/>
    </row>
    <row r="441" spans="1:19" ht="100" hidden="1" x14ac:dyDescent="0.55000000000000004">
      <c r="A441" s="32" t="s">
        <v>438</v>
      </c>
      <c r="B441" s="56" t="s">
        <v>2667</v>
      </c>
      <c r="C441" s="46" t="s">
        <v>2668</v>
      </c>
      <c r="D441" s="46" t="s">
        <v>2689</v>
      </c>
      <c r="E441" s="48"/>
      <c r="F441" s="57">
        <v>240866</v>
      </c>
      <c r="G441" s="39" t="s">
        <v>2690</v>
      </c>
      <c r="H441" s="38" t="s">
        <v>16</v>
      </c>
      <c r="I441" s="38" t="s">
        <v>16</v>
      </c>
      <c r="J441" s="37"/>
      <c r="K441" s="45"/>
      <c r="L441" s="9">
        <v>46113</v>
      </c>
      <c r="M441" s="9"/>
      <c r="N441" s="9"/>
      <c r="O441" s="52"/>
      <c r="P441" s="40"/>
      <c r="Q441" s="40"/>
      <c r="R441" s="40"/>
      <c r="S441" s="40"/>
    </row>
    <row r="442" spans="1:19" ht="100" hidden="1" x14ac:dyDescent="0.55000000000000004">
      <c r="A442" s="32" t="s">
        <v>438</v>
      </c>
      <c r="B442" s="56" t="s">
        <v>2667</v>
      </c>
      <c r="C442" s="46" t="s">
        <v>2668</v>
      </c>
      <c r="D442" s="46" t="s">
        <v>2689</v>
      </c>
      <c r="E442" s="48"/>
      <c r="F442" s="36">
        <v>240867</v>
      </c>
      <c r="G442" s="34" t="s">
        <v>2691</v>
      </c>
      <c r="H442" s="38" t="s">
        <v>16</v>
      </c>
      <c r="I442" s="38" t="s">
        <v>16</v>
      </c>
      <c r="J442" s="37"/>
      <c r="K442" s="45"/>
      <c r="L442" s="9">
        <v>46113</v>
      </c>
      <c r="M442" s="9"/>
      <c r="N442" s="9"/>
      <c r="O442" s="52"/>
      <c r="P442" s="40"/>
      <c r="Q442" s="40"/>
      <c r="R442" s="40"/>
      <c r="S442" s="40"/>
    </row>
    <row r="443" spans="1:19" ht="100" x14ac:dyDescent="0.55000000000000004">
      <c r="A443" s="161" t="s">
        <v>438</v>
      </c>
      <c r="B443" s="162" t="s">
        <v>2667</v>
      </c>
      <c r="C443" s="163" t="s">
        <v>2668</v>
      </c>
      <c r="D443" s="163" t="s">
        <v>2689</v>
      </c>
      <c r="E443" s="174"/>
      <c r="F443" s="172">
        <v>240868</v>
      </c>
      <c r="G443" s="164" t="s">
        <v>2692</v>
      </c>
      <c r="H443" s="167" t="s">
        <v>30</v>
      </c>
      <c r="I443" s="167" t="s">
        <v>30</v>
      </c>
      <c r="J443" s="173"/>
      <c r="K443" s="171"/>
      <c r="L443" s="72"/>
      <c r="M443" s="72"/>
      <c r="N443" s="72"/>
      <c r="O443" s="169" t="s">
        <v>2866</v>
      </c>
      <c r="P443" s="170"/>
      <c r="Q443" s="75"/>
      <c r="R443" s="170"/>
      <c r="S443" s="170"/>
    </row>
    <row r="444" spans="1:19" ht="100" x14ac:dyDescent="0.55000000000000004">
      <c r="A444" s="161" t="s">
        <v>438</v>
      </c>
      <c r="B444" s="162" t="s">
        <v>2667</v>
      </c>
      <c r="C444" s="163" t="s">
        <v>2668</v>
      </c>
      <c r="D444" s="163" t="s">
        <v>2689</v>
      </c>
      <c r="E444" s="174"/>
      <c r="F444" s="166">
        <v>240869</v>
      </c>
      <c r="G444" s="164" t="s">
        <v>2693</v>
      </c>
      <c r="H444" s="167" t="s">
        <v>30</v>
      </c>
      <c r="I444" s="167" t="s">
        <v>30</v>
      </c>
      <c r="J444" s="173"/>
      <c r="K444" s="171"/>
      <c r="L444" s="72"/>
      <c r="M444" s="72"/>
      <c r="N444" s="72"/>
      <c r="O444" s="169" t="s">
        <v>2866</v>
      </c>
      <c r="P444" s="170"/>
      <c r="Q444" s="75"/>
      <c r="R444" s="170"/>
      <c r="S444" s="170"/>
    </row>
    <row r="445" spans="1:19" ht="260" hidden="1" x14ac:dyDescent="0.55000000000000004">
      <c r="A445" s="32" t="s">
        <v>438</v>
      </c>
      <c r="B445" s="56" t="s">
        <v>2667</v>
      </c>
      <c r="C445" s="46" t="s">
        <v>2694</v>
      </c>
      <c r="D445" s="46" t="s">
        <v>2695</v>
      </c>
      <c r="E445" s="48"/>
      <c r="F445" s="57">
        <v>240870</v>
      </c>
      <c r="G445" s="56" t="s">
        <v>2038</v>
      </c>
      <c r="H445" s="38" t="s">
        <v>16</v>
      </c>
      <c r="I445" s="38" t="s">
        <v>16</v>
      </c>
      <c r="J445" s="56" t="s">
        <v>2696</v>
      </c>
      <c r="K445" s="45"/>
      <c r="L445" s="9">
        <v>46113</v>
      </c>
      <c r="M445" s="9"/>
      <c r="N445" s="9"/>
      <c r="O445" s="52"/>
      <c r="P445" s="40"/>
      <c r="Q445" s="40"/>
      <c r="R445" s="40"/>
      <c r="S445" s="40"/>
    </row>
    <row r="446" spans="1:19" ht="80" x14ac:dyDescent="0.55000000000000004">
      <c r="A446" s="161" t="s">
        <v>438</v>
      </c>
      <c r="B446" s="162" t="s">
        <v>2667</v>
      </c>
      <c r="C446" s="163" t="s">
        <v>2694</v>
      </c>
      <c r="D446" s="163" t="s">
        <v>2695</v>
      </c>
      <c r="E446" s="174"/>
      <c r="F446" s="166">
        <v>240871</v>
      </c>
      <c r="G446" s="162" t="s">
        <v>2697</v>
      </c>
      <c r="H446" s="167" t="s">
        <v>30</v>
      </c>
      <c r="I446" s="167" t="s">
        <v>30</v>
      </c>
      <c r="J446" s="162"/>
      <c r="K446" s="171"/>
      <c r="L446" s="72"/>
      <c r="M446" s="72"/>
      <c r="N446" s="72"/>
      <c r="O446" s="169" t="s">
        <v>2866</v>
      </c>
      <c r="P446" s="170"/>
      <c r="Q446" s="75"/>
      <c r="R446" s="170"/>
      <c r="S446" s="170"/>
    </row>
    <row r="447" spans="1:19" ht="80" hidden="1" x14ac:dyDescent="0.55000000000000004">
      <c r="A447" s="32" t="s">
        <v>438</v>
      </c>
      <c r="B447" s="56" t="s">
        <v>2667</v>
      </c>
      <c r="C447" s="46" t="s">
        <v>2694</v>
      </c>
      <c r="D447" s="46" t="s">
        <v>2698</v>
      </c>
      <c r="E447" s="48"/>
      <c r="F447" s="57">
        <v>240872</v>
      </c>
      <c r="G447" s="46" t="s">
        <v>2699</v>
      </c>
      <c r="H447" s="38" t="s">
        <v>16</v>
      </c>
      <c r="I447" s="38" t="s">
        <v>16</v>
      </c>
      <c r="J447" s="46"/>
      <c r="K447" s="45"/>
      <c r="L447" s="9">
        <v>46113</v>
      </c>
      <c r="M447" s="9"/>
      <c r="N447" s="9"/>
      <c r="O447" s="52"/>
      <c r="P447" s="40"/>
      <c r="Q447" s="40"/>
      <c r="R447" s="40"/>
      <c r="S447" s="40"/>
    </row>
    <row r="448" spans="1:19" ht="80" x14ac:dyDescent="0.55000000000000004">
      <c r="A448" s="161" t="s">
        <v>438</v>
      </c>
      <c r="B448" s="162" t="s">
        <v>2667</v>
      </c>
      <c r="C448" s="163" t="s">
        <v>2694</v>
      </c>
      <c r="D448" s="163" t="s">
        <v>2698</v>
      </c>
      <c r="E448" s="174"/>
      <c r="F448" s="166">
        <v>240873</v>
      </c>
      <c r="G448" s="163" t="s">
        <v>2046</v>
      </c>
      <c r="H448" s="167" t="s">
        <v>30</v>
      </c>
      <c r="I448" s="167" t="s">
        <v>30</v>
      </c>
      <c r="J448" s="163"/>
      <c r="K448" s="171"/>
      <c r="L448" s="72"/>
      <c r="M448" s="72"/>
      <c r="N448" s="72"/>
      <c r="O448" s="169" t="s">
        <v>2866</v>
      </c>
      <c r="P448" s="170"/>
      <c r="Q448" s="75"/>
      <c r="R448" s="170"/>
      <c r="S448" s="170"/>
    </row>
    <row r="449" spans="1:19" ht="80" hidden="1" x14ac:dyDescent="0.55000000000000004">
      <c r="A449" s="32" t="s">
        <v>438</v>
      </c>
      <c r="B449" s="56" t="s">
        <v>2667</v>
      </c>
      <c r="C449" s="46" t="s">
        <v>2694</v>
      </c>
      <c r="D449" s="46" t="s">
        <v>2700</v>
      </c>
      <c r="E449" s="48"/>
      <c r="F449" s="57">
        <v>240874</v>
      </c>
      <c r="G449" s="46" t="s">
        <v>2701</v>
      </c>
      <c r="H449" s="38" t="s">
        <v>16</v>
      </c>
      <c r="I449" s="38" t="s">
        <v>16</v>
      </c>
      <c r="J449" s="46"/>
      <c r="K449" s="45"/>
      <c r="L449" s="9">
        <v>46113</v>
      </c>
      <c r="M449" s="9"/>
      <c r="N449" s="9"/>
      <c r="O449" s="52"/>
      <c r="P449" s="40"/>
      <c r="Q449" s="40"/>
      <c r="R449" s="40"/>
      <c r="S449" s="40"/>
    </row>
    <row r="450" spans="1:19" ht="100" hidden="1" x14ac:dyDescent="0.55000000000000004">
      <c r="A450" s="32" t="s">
        <v>438</v>
      </c>
      <c r="B450" s="56" t="s">
        <v>2702</v>
      </c>
      <c r="C450" s="46" t="s">
        <v>2703</v>
      </c>
      <c r="D450" s="46" t="s">
        <v>2704</v>
      </c>
      <c r="E450" s="48"/>
      <c r="F450" s="36">
        <v>240875</v>
      </c>
      <c r="G450" s="34" t="s">
        <v>2705</v>
      </c>
      <c r="H450" s="38" t="s">
        <v>16</v>
      </c>
      <c r="I450" s="38" t="s">
        <v>16</v>
      </c>
      <c r="J450" s="34"/>
      <c r="K450" s="45"/>
      <c r="L450" s="9">
        <v>46113</v>
      </c>
      <c r="M450" s="9"/>
      <c r="N450" s="9"/>
      <c r="O450" s="52"/>
      <c r="P450" s="40"/>
      <c r="Q450" s="40"/>
      <c r="R450" s="40"/>
      <c r="S450" s="40"/>
    </row>
    <row r="451" spans="1:19" ht="100" hidden="1" x14ac:dyDescent="0.55000000000000004">
      <c r="A451" s="32" t="s">
        <v>438</v>
      </c>
      <c r="B451" s="56" t="s">
        <v>2702</v>
      </c>
      <c r="C451" s="46" t="s">
        <v>2703</v>
      </c>
      <c r="D451" s="46" t="s">
        <v>2704</v>
      </c>
      <c r="E451" s="48"/>
      <c r="F451" s="57">
        <v>242816</v>
      </c>
      <c r="G451" s="34" t="s">
        <v>2706</v>
      </c>
      <c r="H451" s="38" t="s">
        <v>16</v>
      </c>
      <c r="I451" s="38" t="s">
        <v>16</v>
      </c>
      <c r="J451" s="34" t="s">
        <v>2707</v>
      </c>
      <c r="K451" s="42" t="s">
        <v>2708</v>
      </c>
      <c r="L451" s="9">
        <v>46113</v>
      </c>
      <c r="M451" s="9"/>
      <c r="N451" s="9"/>
      <c r="O451" s="52"/>
      <c r="P451" s="40"/>
      <c r="Q451" s="40"/>
      <c r="R451" s="40"/>
      <c r="S451" s="40"/>
    </row>
    <row r="452" spans="1:19" ht="100" hidden="1" x14ac:dyDescent="0.55000000000000004">
      <c r="A452" s="32" t="s">
        <v>438</v>
      </c>
      <c r="B452" s="56" t="s">
        <v>2702</v>
      </c>
      <c r="C452" s="46" t="s">
        <v>2703</v>
      </c>
      <c r="D452" s="46" t="s">
        <v>2704</v>
      </c>
      <c r="E452" s="48"/>
      <c r="F452" s="57">
        <v>242817</v>
      </c>
      <c r="G452" s="34" t="s">
        <v>2709</v>
      </c>
      <c r="H452" s="38" t="s">
        <v>16</v>
      </c>
      <c r="I452" s="38" t="s">
        <v>16</v>
      </c>
      <c r="J452" s="34" t="s">
        <v>2710</v>
      </c>
      <c r="K452" s="45"/>
      <c r="L452" s="9">
        <v>46113</v>
      </c>
      <c r="M452" s="9"/>
      <c r="N452" s="9"/>
      <c r="O452" s="52"/>
      <c r="P452" s="40"/>
      <c r="Q452" s="40"/>
      <c r="R452" s="40"/>
      <c r="S452" s="40"/>
    </row>
    <row r="453" spans="1:19" ht="100" x14ac:dyDescent="0.55000000000000004">
      <c r="A453" s="161" t="s">
        <v>438</v>
      </c>
      <c r="B453" s="162" t="s">
        <v>2711</v>
      </c>
      <c r="C453" s="163" t="s">
        <v>2712</v>
      </c>
      <c r="D453" s="163" t="s">
        <v>2713</v>
      </c>
      <c r="E453" s="174"/>
      <c r="F453" s="166">
        <v>240877</v>
      </c>
      <c r="G453" s="164" t="s">
        <v>2714</v>
      </c>
      <c r="H453" s="167" t="s">
        <v>30</v>
      </c>
      <c r="I453" s="167" t="s">
        <v>30</v>
      </c>
      <c r="J453" s="164"/>
      <c r="K453" s="171"/>
      <c r="L453" s="72"/>
      <c r="M453" s="72"/>
      <c r="N453" s="72"/>
      <c r="O453" s="169" t="s">
        <v>2866</v>
      </c>
      <c r="P453" s="170"/>
      <c r="Q453" s="75"/>
      <c r="R453" s="170"/>
      <c r="S453" s="170"/>
    </row>
    <row r="454" spans="1:19" ht="100" x14ac:dyDescent="0.55000000000000004">
      <c r="A454" s="161" t="s">
        <v>438</v>
      </c>
      <c r="B454" s="162" t="s">
        <v>2711</v>
      </c>
      <c r="C454" s="163" t="s">
        <v>2712</v>
      </c>
      <c r="D454" s="163" t="s">
        <v>2713</v>
      </c>
      <c r="E454" s="174"/>
      <c r="F454" s="166">
        <v>242268</v>
      </c>
      <c r="G454" s="164" t="s">
        <v>2715</v>
      </c>
      <c r="H454" s="167" t="s">
        <v>30</v>
      </c>
      <c r="I454" s="167" t="s">
        <v>30</v>
      </c>
      <c r="J454" s="164"/>
      <c r="K454" s="171"/>
      <c r="L454" s="72"/>
      <c r="M454" s="72"/>
      <c r="N454" s="72"/>
      <c r="O454" s="169" t="s">
        <v>2867</v>
      </c>
      <c r="P454" s="170"/>
      <c r="Q454" s="75"/>
      <c r="R454" s="170"/>
      <c r="S454" s="170"/>
    </row>
    <row r="455" spans="1:19" ht="100" hidden="1" x14ac:dyDescent="0.55000000000000004">
      <c r="A455" s="32" t="s">
        <v>438</v>
      </c>
      <c r="B455" s="56" t="s">
        <v>2711</v>
      </c>
      <c r="C455" s="46" t="s">
        <v>2712</v>
      </c>
      <c r="D455" s="46" t="s">
        <v>2713</v>
      </c>
      <c r="E455" s="48"/>
      <c r="F455" s="57">
        <v>240878</v>
      </c>
      <c r="G455" s="34" t="s">
        <v>2716</v>
      </c>
      <c r="H455" s="38" t="s">
        <v>16</v>
      </c>
      <c r="I455" s="38" t="s">
        <v>16</v>
      </c>
      <c r="J455" s="34"/>
      <c r="K455" s="45"/>
      <c r="L455" s="9">
        <v>46113</v>
      </c>
      <c r="M455" s="9"/>
      <c r="N455" s="9"/>
      <c r="O455" s="52"/>
      <c r="P455" s="40"/>
      <c r="Q455" s="40"/>
      <c r="R455" s="40"/>
      <c r="S455" s="40"/>
    </row>
    <row r="456" spans="1:19" ht="100" hidden="1" x14ac:dyDescent="0.55000000000000004">
      <c r="A456" s="32" t="s">
        <v>438</v>
      </c>
      <c r="B456" s="56" t="s">
        <v>2711</v>
      </c>
      <c r="C456" s="46" t="s">
        <v>2712</v>
      </c>
      <c r="D456" s="46" t="s">
        <v>2713</v>
      </c>
      <c r="E456" s="48"/>
      <c r="F456" s="36">
        <v>240879</v>
      </c>
      <c r="G456" s="34" t="s">
        <v>2717</v>
      </c>
      <c r="H456" s="38" t="s">
        <v>16</v>
      </c>
      <c r="I456" s="38" t="s">
        <v>16</v>
      </c>
      <c r="J456" s="34"/>
      <c r="K456" s="45"/>
      <c r="L456" s="9">
        <v>46113</v>
      </c>
      <c r="M456" s="9"/>
      <c r="N456" s="9"/>
      <c r="O456" s="52"/>
      <c r="P456" s="40"/>
      <c r="Q456" s="40"/>
      <c r="R456" s="40"/>
      <c r="S456" s="40"/>
    </row>
    <row r="457" spans="1:19" ht="100" hidden="1" x14ac:dyDescent="0.55000000000000004">
      <c r="A457" s="32" t="s">
        <v>438</v>
      </c>
      <c r="B457" s="56" t="s">
        <v>2711</v>
      </c>
      <c r="C457" s="46" t="s">
        <v>2712</v>
      </c>
      <c r="D457" s="46" t="s">
        <v>2713</v>
      </c>
      <c r="E457" s="48"/>
      <c r="F457" s="57">
        <v>240880</v>
      </c>
      <c r="G457" s="34" t="s">
        <v>2718</v>
      </c>
      <c r="H457" s="38" t="s">
        <v>16</v>
      </c>
      <c r="I457" s="38" t="s">
        <v>16</v>
      </c>
      <c r="J457" s="34"/>
      <c r="K457" s="45"/>
      <c r="L457" s="9">
        <v>46113</v>
      </c>
      <c r="M457" s="9"/>
      <c r="N457" s="9"/>
      <c r="O457" s="52"/>
      <c r="P457" s="40"/>
      <c r="Q457" s="40"/>
      <c r="R457" s="40"/>
      <c r="S457" s="40"/>
    </row>
    <row r="458" spans="1:19" ht="100" hidden="1" x14ac:dyDescent="0.55000000000000004">
      <c r="A458" s="32" t="s">
        <v>438</v>
      </c>
      <c r="B458" s="56" t="s">
        <v>2711</v>
      </c>
      <c r="C458" s="46" t="s">
        <v>2712</v>
      </c>
      <c r="D458" s="46" t="s">
        <v>2713</v>
      </c>
      <c r="E458" s="48"/>
      <c r="F458" s="36">
        <v>240881</v>
      </c>
      <c r="G458" s="34" t="s">
        <v>2719</v>
      </c>
      <c r="H458" s="38" t="s">
        <v>16</v>
      </c>
      <c r="I458" s="38" t="s">
        <v>16</v>
      </c>
      <c r="J458" s="34"/>
      <c r="K458" s="45"/>
      <c r="L458" s="9">
        <v>46113</v>
      </c>
      <c r="M458" s="9"/>
      <c r="N458" s="9"/>
      <c r="O458" s="52"/>
      <c r="P458" s="40"/>
      <c r="Q458" s="40"/>
      <c r="R458" s="40"/>
      <c r="S458" s="40"/>
    </row>
    <row r="459" spans="1:19" ht="100" hidden="1" x14ac:dyDescent="0.55000000000000004">
      <c r="A459" s="32" t="s">
        <v>438</v>
      </c>
      <c r="B459" s="56" t="s">
        <v>2711</v>
      </c>
      <c r="C459" s="46" t="s">
        <v>2712</v>
      </c>
      <c r="D459" s="46" t="s">
        <v>2713</v>
      </c>
      <c r="E459" s="48"/>
      <c r="F459" s="57">
        <v>240882</v>
      </c>
      <c r="G459" s="34" t="s">
        <v>2720</v>
      </c>
      <c r="H459" s="38" t="s">
        <v>16</v>
      </c>
      <c r="I459" s="38" t="s">
        <v>16</v>
      </c>
      <c r="J459" s="34"/>
      <c r="K459" s="45"/>
      <c r="L459" s="9">
        <v>46113</v>
      </c>
      <c r="M459" s="9"/>
      <c r="N459" s="9"/>
      <c r="O459" s="52"/>
      <c r="P459" s="40"/>
      <c r="Q459" s="40"/>
      <c r="R459" s="40"/>
      <c r="S459" s="40"/>
    </row>
    <row r="460" spans="1:19" ht="100" x14ac:dyDescent="0.55000000000000004">
      <c r="A460" s="161" t="s">
        <v>438</v>
      </c>
      <c r="B460" s="162" t="s">
        <v>2711</v>
      </c>
      <c r="C460" s="163" t="s">
        <v>2712</v>
      </c>
      <c r="D460" s="163" t="s">
        <v>2713</v>
      </c>
      <c r="E460" s="174"/>
      <c r="F460" s="166">
        <v>240883</v>
      </c>
      <c r="G460" s="164" t="s">
        <v>2721</v>
      </c>
      <c r="H460" s="167" t="s">
        <v>30</v>
      </c>
      <c r="I460" s="167" t="s">
        <v>30</v>
      </c>
      <c r="J460" s="164"/>
      <c r="K460" s="171"/>
      <c r="L460" s="72"/>
      <c r="M460" s="72"/>
      <c r="N460" s="72"/>
      <c r="O460" s="169" t="s">
        <v>2866</v>
      </c>
      <c r="P460" s="170"/>
      <c r="Q460" s="75"/>
      <c r="R460" s="170"/>
      <c r="S460" s="170"/>
    </row>
    <row r="461" spans="1:19" ht="100" hidden="1" x14ac:dyDescent="0.55000000000000004">
      <c r="A461" s="32" t="s">
        <v>438</v>
      </c>
      <c r="B461" s="56" t="s">
        <v>2711</v>
      </c>
      <c r="C461" s="46" t="s">
        <v>2712</v>
      </c>
      <c r="D461" s="46" t="s">
        <v>2713</v>
      </c>
      <c r="E461" s="48"/>
      <c r="F461" s="57">
        <v>240884</v>
      </c>
      <c r="G461" s="34" t="s">
        <v>2722</v>
      </c>
      <c r="H461" s="38" t="s">
        <v>16</v>
      </c>
      <c r="I461" s="38" t="s">
        <v>16</v>
      </c>
      <c r="J461" s="34"/>
      <c r="K461" s="45"/>
      <c r="L461" s="9">
        <v>46113</v>
      </c>
      <c r="M461" s="9"/>
      <c r="N461" s="9"/>
      <c r="O461" s="52"/>
      <c r="P461" s="40"/>
      <c r="Q461" s="40"/>
      <c r="R461" s="40"/>
      <c r="S461" s="40"/>
    </row>
    <row r="462" spans="1:19" ht="100" hidden="1" x14ac:dyDescent="0.55000000000000004">
      <c r="A462" s="32" t="s">
        <v>438</v>
      </c>
      <c r="B462" s="56" t="s">
        <v>2711</v>
      </c>
      <c r="C462" s="46" t="s">
        <v>2712</v>
      </c>
      <c r="D462" s="46" t="s">
        <v>2713</v>
      </c>
      <c r="E462" s="48"/>
      <c r="F462" s="36">
        <v>242818</v>
      </c>
      <c r="G462" s="34" t="s">
        <v>2723</v>
      </c>
      <c r="H462" s="38" t="s">
        <v>16</v>
      </c>
      <c r="I462" s="38" t="s">
        <v>16</v>
      </c>
      <c r="J462" s="34" t="s">
        <v>2724</v>
      </c>
      <c r="K462" s="42" t="s">
        <v>2725</v>
      </c>
      <c r="L462" s="9">
        <v>46113</v>
      </c>
      <c r="M462" s="9"/>
      <c r="N462" s="9"/>
      <c r="O462" s="52"/>
      <c r="P462" s="40"/>
      <c r="Q462" s="40"/>
      <c r="R462" s="40"/>
      <c r="S462" s="40"/>
    </row>
    <row r="463" spans="1:19" ht="220" x14ac:dyDescent="0.55000000000000004">
      <c r="A463" s="161" t="s">
        <v>438</v>
      </c>
      <c r="B463" s="162" t="s">
        <v>2711</v>
      </c>
      <c r="C463" s="163" t="s">
        <v>2712</v>
      </c>
      <c r="D463" s="163" t="s">
        <v>2713</v>
      </c>
      <c r="E463" s="174"/>
      <c r="F463" s="172">
        <v>242819</v>
      </c>
      <c r="G463" s="164" t="s">
        <v>2726</v>
      </c>
      <c r="H463" s="167" t="s">
        <v>30</v>
      </c>
      <c r="I463" s="167" t="s">
        <v>30</v>
      </c>
      <c r="J463" s="164" t="s">
        <v>2727</v>
      </c>
      <c r="K463" s="168" t="s">
        <v>2728</v>
      </c>
      <c r="L463" s="72"/>
      <c r="M463" s="72"/>
      <c r="N463" s="72"/>
      <c r="O463" s="169" t="s">
        <v>2866</v>
      </c>
      <c r="P463" s="170"/>
      <c r="Q463" s="75"/>
      <c r="R463" s="170"/>
      <c r="S463" s="170"/>
    </row>
    <row r="464" spans="1:19" ht="100" x14ac:dyDescent="0.55000000000000004">
      <c r="A464" s="161" t="s">
        <v>438</v>
      </c>
      <c r="B464" s="162" t="s">
        <v>2711</v>
      </c>
      <c r="C464" s="163" t="s">
        <v>2712</v>
      </c>
      <c r="D464" s="163" t="s">
        <v>2729</v>
      </c>
      <c r="E464" s="174"/>
      <c r="F464" s="166">
        <v>240887</v>
      </c>
      <c r="G464" s="164" t="s">
        <v>2730</v>
      </c>
      <c r="H464" s="167" t="s">
        <v>30</v>
      </c>
      <c r="I464" s="167" t="s">
        <v>30</v>
      </c>
      <c r="J464" s="164" t="s">
        <v>590</v>
      </c>
      <c r="K464" s="171"/>
      <c r="L464" s="72"/>
      <c r="M464" s="72"/>
      <c r="N464" s="72"/>
      <c r="O464" s="169" t="s">
        <v>2868</v>
      </c>
      <c r="P464" s="170"/>
      <c r="Q464" s="75"/>
      <c r="R464" s="170"/>
      <c r="S464" s="170"/>
    </row>
    <row r="465" spans="1:19" ht="100" x14ac:dyDescent="0.55000000000000004">
      <c r="A465" s="161" t="s">
        <v>438</v>
      </c>
      <c r="B465" s="162" t="s">
        <v>2711</v>
      </c>
      <c r="C465" s="163" t="s">
        <v>2712</v>
      </c>
      <c r="D465" s="163" t="s">
        <v>2729</v>
      </c>
      <c r="E465" s="174"/>
      <c r="F465" s="172">
        <v>240888</v>
      </c>
      <c r="G465" s="164" t="s">
        <v>2731</v>
      </c>
      <c r="H465" s="167" t="s">
        <v>30</v>
      </c>
      <c r="I465" s="167" t="s">
        <v>30</v>
      </c>
      <c r="J465" s="164" t="s">
        <v>590</v>
      </c>
      <c r="K465" s="171"/>
      <c r="L465" s="72"/>
      <c r="M465" s="72"/>
      <c r="N465" s="72"/>
      <c r="O465" s="169" t="s">
        <v>2866</v>
      </c>
      <c r="P465" s="170"/>
      <c r="Q465" s="75"/>
      <c r="R465" s="170"/>
      <c r="S465" s="170"/>
    </row>
    <row r="466" spans="1:19" ht="140" hidden="1" x14ac:dyDescent="0.55000000000000004">
      <c r="A466" s="32" t="s">
        <v>438</v>
      </c>
      <c r="B466" s="56" t="s">
        <v>2711</v>
      </c>
      <c r="C466" s="46" t="s">
        <v>2712</v>
      </c>
      <c r="D466" s="46" t="s">
        <v>2732</v>
      </c>
      <c r="E466" s="48"/>
      <c r="F466" s="36">
        <v>240889</v>
      </c>
      <c r="G466" s="61" t="s">
        <v>2733</v>
      </c>
      <c r="H466" s="38" t="s">
        <v>16</v>
      </c>
      <c r="I466" s="38" t="s">
        <v>16</v>
      </c>
      <c r="J466" s="61"/>
      <c r="K466" s="45"/>
      <c r="L466" s="9">
        <v>46113</v>
      </c>
      <c r="M466" s="9"/>
      <c r="N466" s="9"/>
      <c r="O466" s="52"/>
      <c r="P466" s="40"/>
      <c r="Q466" s="40"/>
      <c r="R466" s="40"/>
      <c r="S466" s="40"/>
    </row>
    <row r="467" spans="1:19" ht="120" x14ac:dyDescent="0.55000000000000004">
      <c r="A467" s="161" t="s">
        <v>438</v>
      </c>
      <c r="B467" s="162" t="s">
        <v>2711</v>
      </c>
      <c r="C467" s="163" t="s">
        <v>2712</v>
      </c>
      <c r="D467" s="163" t="s">
        <v>2732</v>
      </c>
      <c r="E467" s="174"/>
      <c r="F467" s="166">
        <v>242269</v>
      </c>
      <c r="G467" s="181" t="s">
        <v>2734</v>
      </c>
      <c r="H467" s="167" t="s">
        <v>30</v>
      </c>
      <c r="I467" s="167" t="s">
        <v>30</v>
      </c>
      <c r="J467" s="181"/>
      <c r="K467" s="171"/>
      <c r="L467" s="72"/>
      <c r="M467" s="72"/>
      <c r="N467" s="72"/>
      <c r="O467" s="169" t="s">
        <v>2868</v>
      </c>
      <c r="P467" s="170"/>
      <c r="Q467" s="75"/>
      <c r="R467" s="170"/>
      <c r="S467" s="170"/>
    </row>
    <row r="468" spans="1:19" ht="60" hidden="1" x14ac:dyDescent="0.55000000000000004">
      <c r="A468" s="32" t="s">
        <v>438</v>
      </c>
      <c r="B468" s="56" t="s">
        <v>2711</v>
      </c>
      <c r="C468" s="46" t="s">
        <v>2712</v>
      </c>
      <c r="D468" s="46" t="s">
        <v>2732</v>
      </c>
      <c r="E468" s="48"/>
      <c r="F468" s="57">
        <v>240890</v>
      </c>
      <c r="G468" s="61" t="s">
        <v>2735</v>
      </c>
      <c r="H468" s="38" t="s">
        <v>16</v>
      </c>
      <c r="I468" s="38" t="s">
        <v>16</v>
      </c>
      <c r="J468" s="61"/>
      <c r="K468" s="45"/>
      <c r="L468" s="9">
        <v>46113</v>
      </c>
      <c r="M468" s="9"/>
      <c r="N468" s="9"/>
      <c r="O468" s="52"/>
      <c r="P468" s="40"/>
      <c r="Q468" s="40"/>
      <c r="R468" s="40"/>
      <c r="S468" s="40"/>
    </row>
    <row r="469" spans="1:19" ht="160" x14ac:dyDescent="0.55000000000000004">
      <c r="A469" s="161" t="s">
        <v>438</v>
      </c>
      <c r="B469" s="162" t="s">
        <v>2711</v>
      </c>
      <c r="C469" s="163" t="s">
        <v>2712</v>
      </c>
      <c r="D469" s="163" t="s">
        <v>2736</v>
      </c>
      <c r="E469" s="174"/>
      <c r="F469" s="166">
        <v>240891</v>
      </c>
      <c r="G469" s="181" t="s">
        <v>2737</v>
      </c>
      <c r="H469" s="167" t="s">
        <v>30</v>
      </c>
      <c r="I469" s="167" t="s">
        <v>30</v>
      </c>
      <c r="J469" s="181"/>
      <c r="K469" s="171"/>
      <c r="L469" s="72"/>
      <c r="M469" s="72"/>
      <c r="N469" s="72"/>
      <c r="O469" s="169" t="s">
        <v>2866</v>
      </c>
      <c r="P469" s="170"/>
      <c r="Q469" s="75"/>
      <c r="R469" s="170"/>
      <c r="S469" s="170"/>
    </row>
    <row r="470" spans="1:19" ht="60" x14ac:dyDescent="0.55000000000000004">
      <c r="A470" s="161" t="s">
        <v>438</v>
      </c>
      <c r="B470" s="162" t="s">
        <v>2711</v>
      </c>
      <c r="C470" s="163" t="s">
        <v>2712</v>
      </c>
      <c r="D470" s="163" t="s">
        <v>2736</v>
      </c>
      <c r="E470" s="174"/>
      <c r="F470" s="172">
        <v>240892</v>
      </c>
      <c r="G470" s="181" t="s">
        <v>2738</v>
      </c>
      <c r="H470" s="167" t="s">
        <v>30</v>
      </c>
      <c r="I470" s="167" t="s">
        <v>30</v>
      </c>
      <c r="J470" s="181"/>
      <c r="K470" s="171"/>
      <c r="L470" s="72"/>
      <c r="M470" s="72"/>
      <c r="N470" s="72"/>
      <c r="O470" s="169" t="s">
        <v>2866</v>
      </c>
      <c r="P470" s="170"/>
      <c r="Q470" s="75"/>
      <c r="R470" s="170"/>
      <c r="S470" s="170"/>
    </row>
    <row r="471" spans="1:19" ht="60" x14ac:dyDescent="0.55000000000000004">
      <c r="A471" s="161" t="s">
        <v>438</v>
      </c>
      <c r="B471" s="162" t="s">
        <v>2711</v>
      </c>
      <c r="C471" s="163" t="s">
        <v>2712</v>
      </c>
      <c r="D471" s="163" t="s">
        <v>2736</v>
      </c>
      <c r="E471" s="174"/>
      <c r="F471" s="166">
        <v>240893</v>
      </c>
      <c r="G471" s="181" t="s">
        <v>2739</v>
      </c>
      <c r="H471" s="167" t="s">
        <v>30</v>
      </c>
      <c r="I471" s="167" t="s">
        <v>30</v>
      </c>
      <c r="J471" s="181"/>
      <c r="K471" s="171"/>
      <c r="L471" s="72"/>
      <c r="M471" s="72"/>
      <c r="N471" s="72"/>
      <c r="O471" s="169" t="s">
        <v>2866</v>
      </c>
      <c r="P471" s="170"/>
      <c r="Q471" s="75"/>
      <c r="R471" s="170"/>
      <c r="S471" s="170"/>
    </row>
    <row r="472" spans="1:19" ht="60" x14ac:dyDescent="0.55000000000000004">
      <c r="A472" s="161" t="s">
        <v>438</v>
      </c>
      <c r="B472" s="162" t="s">
        <v>2711</v>
      </c>
      <c r="C472" s="163" t="s">
        <v>2712</v>
      </c>
      <c r="D472" s="163" t="s">
        <v>2736</v>
      </c>
      <c r="E472" s="174"/>
      <c r="F472" s="172">
        <v>240894</v>
      </c>
      <c r="G472" s="181" t="s">
        <v>2740</v>
      </c>
      <c r="H472" s="167" t="s">
        <v>30</v>
      </c>
      <c r="I472" s="167" t="s">
        <v>30</v>
      </c>
      <c r="J472" s="181"/>
      <c r="K472" s="171"/>
      <c r="L472" s="72"/>
      <c r="M472" s="72"/>
      <c r="N472" s="72"/>
      <c r="O472" s="169" t="s">
        <v>2866</v>
      </c>
      <c r="P472" s="170"/>
      <c r="Q472" s="75"/>
      <c r="R472" s="170"/>
      <c r="S472" s="170"/>
    </row>
    <row r="473" spans="1:19" ht="100" x14ac:dyDescent="0.55000000000000004">
      <c r="A473" s="161" t="s">
        <v>438</v>
      </c>
      <c r="B473" s="162" t="s">
        <v>2711</v>
      </c>
      <c r="C473" s="163" t="s">
        <v>2712</v>
      </c>
      <c r="D473" s="164" t="s">
        <v>2736</v>
      </c>
      <c r="E473" s="165"/>
      <c r="F473" s="166">
        <v>242270</v>
      </c>
      <c r="G473" s="179" t="s">
        <v>2741</v>
      </c>
      <c r="H473" s="167" t="s">
        <v>30</v>
      </c>
      <c r="I473" s="167" t="s">
        <v>30</v>
      </c>
      <c r="J473" s="164"/>
      <c r="K473" s="171"/>
      <c r="L473" s="72"/>
      <c r="M473" s="72"/>
      <c r="N473" s="72"/>
      <c r="O473" s="169" t="s">
        <v>2866</v>
      </c>
      <c r="P473" s="170"/>
      <c r="Q473" s="75"/>
      <c r="R473" s="170"/>
      <c r="S473" s="170"/>
    </row>
    <row r="474" spans="1:19" ht="60" x14ac:dyDescent="0.55000000000000004">
      <c r="A474" s="161" t="s">
        <v>438</v>
      </c>
      <c r="B474" s="162" t="s">
        <v>2711</v>
      </c>
      <c r="C474" s="163" t="s">
        <v>2712</v>
      </c>
      <c r="D474" s="164" t="s">
        <v>2736</v>
      </c>
      <c r="E474" s="165"/>
      <c r="F474" s="166">
        <v>242271</v>
      </c>
      <c r="G474" s="179" t="s">
        <v>2742</v>
      </c>
      <c r="H474" s="167" t="s">
        <v>30</v>
      </c>
      <c r="I474" s="167" t="s">
        <v>30</v>
      </c>
      <c r="J474" s="164"/>
      <c r="K474" s="171"/>
      <c r="L474" s="72"/>
      <c r="M474" s="72"/>
      <c r="N474" s="72"/>
      <c r="O474" s="169" t="s">
        <v>2866</v>
      </c>
      <c r="P474" s="170"/>
      <c r="Q474" s="75"/>
      <c r="R474" s="170"/>
      <c r="S474" s="170"/>
    </row>
    <row r="475" spans="1:19" ht="60" x14ac:dyDescent="0.55000000000000004">
      <c r="A475" s="161" t="s">
        <v>438</v>
      </c>
      <c r="B475" s="162" t="s">
        <v>2711</v>
      </c>
      <c r="C475" s="163" t="s">
        <v>2712</v>
      </c>
      <c r="D475" s="164" t="s">
        <v>2736</v>
      </c>
      <c r="E475" s="165"/>
      <c r="F475" s="166">
        <v>242272</v>
      </c>
      <c r="G475" s="179" t="s">
        <v>2743</v>
      </c>
      <c r="H475" s="167" t="s">
        <v>30</v>
      </c>
      <c r="I475" s="167" t="s">
        <v>30</v>
      </c>
      <c r="J475" s="164"/>
      <c r="K475" s="171"/>
      <c r="L475" s="72"/>
      <c r="M475" s="72"/>
      <c r="N475" s="72"/>
      <c r="O475" s="169" t="s">
        <v>2866</v>
      </c>
      <c r="P475" s="170"/>
      <c r="Q475" s="75"/>
      <c r="R475" s="170"/>
      <c r="S475" s="170"/>
    </row>
    <row r="476" spans="1:19" ht="100" x14ac:dyDescent="0.55000000000000004">
      <c r="A476" s="161" t="s">
        <v>438</v>
      </c>
      <c r="B476" s="162" t="s">
        <v>2711</v>
      </c>
      <c r="C476" s="163" t="s">
        <v>2712</v>
      </c>
      <c r="D476" s="164" t="s">
        <v>2744</v>
      </c>
      <c r="E476" s="165"/>
      <c r="F476" s="166">
        <v>240895</v>
      </c>
      <c r="G476" s="164" t="s">
        <v>2745</v>
      </c>
      <c r="H476" s="167" t="s">
        <v>30</v>
      </c>
      <c r="I476" s="167" t="s">
        <v>30</v>
      </c>
      <c r="J476" s="164"/>
      <c r="K476" s="171"/>
      <c r="L476" s="72"/>
      <c r="M476" s="72"/>
      <c r="N476" s="72"/>
      <c r="O476" s="169" t="s">
        <v>2868</v>
      </c>
      <c r="P476" s="170"/>
      <c r="Q476" s="75"/>
      <c r="R476" s="170"/>
      <c r="S476" s="170"/>
    </row>
    <row r="477" spans="1:19" ht="100" x14ac:dyDescent="0.55000000000000004">
      <c r="A477" s="161" t="s">
        <v>438</v>
      </c>
      <c r="B477" s="162" t="s">
        <v>2711</v>
      </c>
      <c r="C477" s="163" t="s">
        <v>2712</v>
      </c>
      <c r="D477" s="164" t="s">
        <v>2746</v>
      </c>
      <c r="E477" s="165"/>
      <c r="F477" s="166">
        <v>242273</v>
      </c>
      <c r="G477" s="179" t="s">
        <v>2747</v>
      </c>
      <c r="H477" s="167" t="s">
        <v>30</v>
      </c>
      <c r="I477" s="167" t="s">
        <v>30</v>
      </c>
      <c r="J477" s="164"/>
      <c r="K477" s="171"/>
      <c r="L477" s="72"/>
      <c r="M477" s="72"/>
      <c r="N477" s="72"/>
      <c r="O477" s="169" t="s">
        <v>2866</v>
      </c>
      <c r="P477" s="170"/>
      <c r="Q477" s="75"/>
      <c r="R477" s="170"/>
      <c r="S477" s="170"/>
    </row>
    <row r="478" spans="1:19" ht="100" x14ac:dyDescent="0.55000000000000004">
      <c r="A478" s="161" t="s">
        <v>438</v>
      </c>
      <c r="B478" s="162" t="s">
        <v>2711</v>
      </c>
      <c r="C478" s="163" t="s">
        <v>2712</v>
      </c>
      <c r="D478" s="164" t="s">
        <v>2746</v>
      </c>
      <c r="E478" s="165"/>
      <c r="F478" s="166">
        <v>242274</v>
      </c>
      <c r="G478" s="179" t="s">
        <v>2748</v>
      </c>
      <c r="H478" s="167" t="s">
        <v>30</v>
      </c>
      <c r="I478" s="167" t="s">
        <v>30</v>
      </c>
      <c r="J478" s="164"/>
      <c r="K478" s="171"/>
      <c r="L478" s="72"/>
      <c r="M478" s="72"/>
      <c r="N478" s="72"/>
      <c r="O478" s="169" t="s">
        <v>2866</v>
      </c>
      <c r="P478" s="170"/>
      <c r="Q478" s="75"/>
      <c r="R478" s="170"/>
      <c r="S478" s="170"/>
    </row>
    <row r="479" spans="1:19" ht="100" x14ac:dyDescent="0.55000000000000004">
      <c r="A479" s="161" t="s">
        <v>438</v>
      </c>
      <c r="B479" s="162" t="s">
        <v>2711</v>
      </c>
      <c r="C479" s="163" t="s">
        <v>2712</v>
      </c>
      <c r="D479" s="164" t="s">
        <v>2749</v>
      </c>
      <c r="E479" s="165"/>
      <c r="F479" s="172">
        <v>240896</v>
      </c>
      <c r="G479" s="164" t="s">
        <v>2750</v>
      </c>
      <c r="H479" s="167" t="s">
        <v>30</v>
      </c>
      <c r="I479" s="167" t="s">
        <v>30</v>
      </c>
      <c r="J479" s="164"/>
      <c r="K479" s="171"/>
      <c r="L479" s="72"/>
      <c r="M479" s="72"/>
      <c r="N479" s="72"/>
      <c r="O479" s="169" t="s">
        <v>2866</v>
      </c>
      <c r="P479" s="170"/>
      <c r="Q479" s="75"/>
      <c r="R479" s="170"/>
      <c r="S479" s="170"/>
    </row>
    <row r="480" spans="1:19" ht="100" hidden="1" x14ac:dyDescent="0.55000000000000004">
      <c r="A480" s="32" t="s">
        <v>438</v>
      </c>
      <c r="B480" s="56" t="s">
        <v>2711</v>
      </c>
      <c r="C480" s="46" t="s">
        <v>2751</v>
      </c>
      <c r="D480" s="33" t="s">
        <v>2752</v>
      </c>
      <c r="E480" s="35"/>
      <c r="F480" s="36">
        <v>240897</v>
      </c>
      <c r="G480" s="33" t="s">
        <v>2753</v>
      </c>
      <c r="H480" s="38" t="s">
        <v>16</v>
      </c>
      <c r="I480" s="38" t="s">
        <v>16</v>
      </c>
      <c r="J480" s="33"/>
      <c r="K480" s="45"/>
      <c r="L480" s="9">
        <v>46113</v>
      </c>
      <c r="M480" s="9" t="s">
        <v>399</v>
      </c>
      <c r="N480" s="18" t="s">
        <v>2754</v>
      </c>
      <c r="O480" s="52"/>
      <c r="P480" s="40"/>
      <c r="Q480" s="40"/>
      <c r="R480" s="40"/>
      <c r="S480" s="40"/>
    </row>
    <row r="481" spans="1:19" ht="60" x14ac:dyDescent="0.55000000000000004">
      <c r="A481" s="161" t="s">
        <v>438</v>
      </c>
      <c r="B481" s="162" t="s">
        <v>2711</v>
      </c>
      <c r="C481" s="163" t="s">
        <v>2755</v>
      </c>
      <c r="D481" s="164" t="s">
        <v>2756</v>
      </c>
      <c r="E481" s="165"/>
      <c r="F481" s="166">
        <v>242275</v>
      </c>
      <c r="G481" s="179" t="s">
        <v>2757</v>
      </c>
      <c r="H481" s="167" t="s">
        <v>30</v>
      </c>
      <c r="I481" s="167" t="s">
        <v>30</v>
      </c>
      <c r="J481" s="164"/>
      <c r="K481" s="171"/>
      <c r="L481" s="72"/>
      <c r="M481" s="72"/>
      <c r="N481" s="72"/>
      <c r="O481" s="169" t="s">
        <v>2866</v>
      </c>
      <c r="P481" s="170"/>
      <c r="Q481" s="75"/>
      <c r="R481" s="170"/>
      <c r="S481" s="170"/>
    </row>
    <row r="482" spans="1:19" ht="60" x14ac:dyDescent="0.55000000000000004">
      <c r="A482" s="161" t="s">
        <v>438</v>
      </c>
      <c r="B482" s="162" t="s">
        <v>2711</v>
      </c>
      <c r="C482" s="163" t="s">
        <v>2751</v>
      </c>
      <c r="D482" s="175" t="s">
        <v>2752</v>
      </c>
      <c r="E482" s="165"/>
      <c r="F482" s="166">
        <v>242276</v>
      </c>
      <c r="G482" s="175" t="s">
        <v>2758</v>
      </c>
      <c r="H482" s="167" t="s">
        <v>30</v>
      </c>
      <c r="I482" s="167" t="s">
        <v>30</v>
      </c>
      <c r="J482" s="175"/>
      <c r="K482" s="171"/>
      <c r="L482" s="72"/>
      <c r="M482" s="72"/>
      <c r="N482" s="72"/>
      <c r="O482" s="169" t="s">
        <v>2866</v>
      </c>
      <c r="P482" s="170"/>
      <c r="Q482" s="75"/>
      <c r="R482" s="170"/>
      <c r="S482" s="170"/>
    </row>
    <row r="483" spans="1:19" ht="60" x14ac:dyDescent="0.55000000000000004">
      <c r="A483" s="161" t="s">
        <v>438</v>
      </c>
      <c r="B483" s="162" t="s">
        <v>2711</v>
      </c>
      <c r="C483" s="163" t="s">
        <v>2755</v>
      </c>
      <c r="D483" s="164" t="s">
        <v>2756</v>
      </c>
      <c r="E483" s="165"/>
      <c r="F483" s="166">
        <v>242277</v>
      </c>
      <c r="G483" s="179" t="s">
        <v>2759</v>
      </c>
      <c r="H483" s="167" t="s">
        <v>30</v>
      </c>
      <c r="I483" s="167" t="s">
        <v>30</v>
      </c>
      <c r="J483" s="164"/>
      <c r="K483" s="171"/>
      <c r="L483" s="72"/>
      <c r="M483" s="72"/>
      <c r="N483" s="72"/>
      <c r="O483" s="169" t="s">
        <v>2866</v>
      </c>
      <c r="P483" s="170"/>
      <c r="Q483" s="75"/>
      <c r="R483" s="170"/>
      <c r="S483" s="170"/>
    </row>
    <row r="484" spans="1:19" ht="80" x14ac:dyDescent="0.55000000000000004">
      <c r="A484" s="161" t="s">
        <v>438</v>
      </c>
      <c r="B484" s="162" t="s">
        <v>2711</v>
      </c>
      <c r="C484" s="163" t="s">
        <v>2755</v>
      </c>
      <c r="D484" s="164" t="s">
        <v>2756</v>
      </c>
      <c r="E484" s="165"/>
      <c r="F484" s="166">
        <v>242278</v>
      </c>
      <c r="G484" s="179" t="s">
        <v>2760</v>
      </c>
      <c r="H484" s="167" t="s">
        <v>30</v>
      </c>
      <c r="I484" s="167" t="s">
        <v>30</v>
      </c>
      <c r="J484" s="164"/>
      <c r="K484" s="171"/>
      <c r="L484" s="72"/>
      <c r="M484" s="72"/>
      <c r="N484" s="72"/>
      <c r="O484" s="169" t="s">
        <v>2866</v>
      </c>
      <c r="P484" s="170"/>
      <c r="Q484" s="75"/>
      <c r="R484" s="170"/>
      <c r="S484" s="170"/>
    </row>
    <row r="485" spans="1:19" ht="60" x14ac:dyDescent="0.55000000000000004">
      <c r="A485" s="161" t="s">
        <v>438</v>
      </c>
      <c r="B485" s="162" t="s">
        <v>2711</v>
      </c>
      <c r="C485" s="163" t="s">
        <v>2751</v>
      </c>
      <c r="D485" s="175" t="s">
        <v>2752</v>
      </c>
      <c r="E485" s="165"/>
      <c r="F485" s="172">
        <v>240898</v>
      </c>
      <c r="G485" s="164" t="s">
        <v>2761</v>
      </c>
      <c r="H485" s="167" t="s">
        <v>30</v>
      </c>
      <c r="I485" s="167" t="s">
        <v>30</v>
      </c>
      <c r="J485" s="164"/>
      <c r="K485" s="171"/>
      <c r="L485" s="72"/>
      <c r="M485" s="72"/>
      <c r="N485" s="72"/>
      <c r="O485" s="169" t="s">
        <v>2866</v>
      </c>
      <c r="P485" s="170"/>
      <c r="Q485" s="75"/>
      <c r="R485" s="170"/>
      <c r="S485" s="170"/>
    </row>
    <row r="486" spans="1:19" ht="100" hidden="1" x14ac:dyDescent="0.55000000000000004">
      <c r="A486" s="32" t="s">
        <v>438</v>
      </c>
      <c r="B486" s="56" t="s">
        <v>2711</v>
      </c>
      <c r="C486" s="46" t="s">
        <v>2751</v>
      </c>
      <c r="D486" s="33" t="s">
        <v>2752</v>
      </c>
      <c r="E486" s="35"/>
      <c r="F486" s="36">
        <v>240899</v>
      </c>
      <c r="G486" s="34" t="s">
        <v>2762</v>
      </c>
      <c r="H486" s="38" t="s">
        <v>16</v>
      </c>
      <c r="I486" s="38" t="s">
        <v>16</v>
      </c>
      <c r="J486" s="34"/>
      <c r="K486" s="45"/>
      <c r="L486" s="9">
        <v>46113</v>
      </c>
      <c r="M486" s="9"/>
      <c r="N486" s="9"/>
      <c r="O486" s="52"/>
      <c r="P486" s="40"/>
      <c r="Q486" s="40"/>
      <c r="R486" s="40"/>
      <c r="S486" s="40"/>
    </row>
    <row r="487" spans="1:19" ht="80" x14ac:dyDescent="0.55000000000000004">
      <c r="A487" s="161" t="s">
        <v>438</v>
      </c>
      <c r="B487" s="162" t="s">
        <v>2711</v>
      </c>
      <c r="C487" s="163" t="s">
        <v>2751</v>
      </c>
      <c r="D487" s="175" t="s">
        <v>2752</v>
      </c>
      <c r="E487" s="165"/>
      <c r="F487" s="172">
        <v>240900</v>
      </c>
      <c r="G487" s="164" t="s">
        <v>2763</v>
      </c>
      <c r="H487" s="167" t="s">
        <v>30</v>
      </c>
      <c r="I487" s="167" t="s">
        <v>30</v>
      </c>
      <c r="J487" s="164"/>
      <c r="K487" s="171"/>
      <c r="L487" s="72"/>
      <c r="M487" s="72"/>
      <c r="N487" s="72"/>
      <c r="O487" s="169" t="s">
        <v>2868</v>
      </c>
      <c r="P487" s="170"/>
      <c r="Q487" s="75"/>
      <c r="R487" s="170"/>
      <c r="S487" s="170"/>
    </row>
    <row r="488" spans="1:19" ht="80" x14ac:dyDescent="0.55000000000000004">
      <c r="A488" s="161" t="s">
        <v>438</v>
      </c>
      <c r="B488" s="162" t="s">
        <v>2711</v>
      </c>
      <c r="C488" s="163" t="s">
        <v>2755</v>
      </c>
      <c r="D488" s="175" t="s">
        <v>2756</v>
      </c>
      <c r="E488" s="165"/>
      <c r="F488" s="166">
        <v>240901</v>
      </c>
      <c r="G488" s="164" t="s">
        <v>2764</v>
      </c>
      <c r="H488" s="167" t="s">
        <v>30</v>
      </c>
      <c r="I488" s="167" t="s">
        <v>30</v>
      </c>
      <c r="J488" s="164"/>
      <c r="K488" s="171"/>
      <c r="L488" s="72"/>
      <c r="M488" s="72"/>
      <c r="N488" s="72"/>
      <c r="O488" s="169" t="s">
        <v>2868</v>
      </c>
      <c r="P488" s="170"/>
      <c r="Q488" s="75"/>
      <c r="R488" s="170"/>
      <c r="S488" s="170"/>
    </row>
    <row r="489" spans="1:19" ht="60" x14ac:dyDescent="0.55000000000000004">
      <c r="A489" s="161" t="s">
        <v>438</v>
      </c>
      <c r="B489" s="162" t="s">
        <v>2711</v>
      </c>
      <c r="C489" s="163" t="s">
        <v>2755</v>
      </c>
      <c r="D489" s="175" t="s">
        <v>2756</v>
      </c>
      <c r="E489" s="165"/>
      <c r="F489" s="172">
        <v>240902</v>
      </c>
      <c r="G489" s="164" t="s">
        <v>2765</v>
      </c>
      <c r="H489" s="167" t="s">
        <v>30</v>
      </c>
      <c r="I489" s="167" t="s">
        <v>30</v>
      </c>
      <c r="J489" s="164"/>
      <c r="K489" s="171"/>
      <c r="L489" s="72"/>
      <c r="M489" s="72"/>
      <c r="N489" s="72"/>
      <c r="O489" s="169" t="s">
        <v>2866</v>
      </c>
      <c r="P489" s="170"/>
      <c r="Q489" s="75"/>
      <c r="R489" s="170"/>
      <c r="S489" s="170"/>
    </row>
    <row r="490" spans="1:19" ht="80" hidden="1" x14ac:dyDescent="0.55000000000000004">
      <c r="A490" s="32" t="s">
        <v>438</v>
      </c>
      <c r="B490" s="56" t="s">
        <v>2711</v>
      </c>
      <c r="C490" s="56" t="s">
        <v>2766</v>
      </c>
      <c r="D490" s="56" t="s">
        <v>2767</v>
      </c>
      <c r="E490" s="35"/>
      <c r="F490" s="36">
        <v>240903</v>
      </c>
      <c r="G490" s="34" t="s">
        <v>2768</v>
      </c>
      <c r="H490" s="38" t="s">
        <v>16</v>
      </c>
      <c r="I490" s="38" t="s">
        <v>16</v>
      </c>
      <c r="J490" s="34" t="s">
        <v>2769</v>
      </c>
      <c r="K490" s="45"/>
      <c r="L490" s="9">
        <v>46113</v>
      </c>
      <c r="M490" s="9"/>
      <c r="N490" s="9"/>
      <c r="O490" s="52"/>
      <c r="P490" s="40"/>
      <c r="Q490" s="40"/>
      <c r="R490" s="40"/>
      <c r="S490" s="40"/>
    </row>
    <row r="491" spans="1:19" ht="80" hidden="1" x14ac:dyDescent="0.55000000000000004">
      <c r="A491" s="32" t="s">
        <v>438</v>
      </c>
      <c r="B491" s="56" t="s">
        <v>2711</v>
      </c>
      <c r="C491" s="56" t="s">
        <v>2766</v>
      </c>
      <c r="D491" s="56" t="s">
        <v>2767</v>
      </c>
      <c r="E491" s="35"/>
      <c r="F491" s="57">
        <v>240904</v>
      </c>
      <c r="G491" s="34" t="s">
        <v>2770</v>
      </c>
      <c r="H491" s="38" t="s">
        <v>16</v>
      </c>
      <c r="I491" s="38" t="s">
        <v>16</v>
      </c>
      <c r="J491" s="34"/>
      <c r="K491" s="45"/>
      <c r="L491" s="9">
        <v>46113</v>
      </c>
      <c r="M491" s="9"/>
      <c r="N491" s="9"/>
      <c r="O491" s="52"/>
      <c r="P491" s="40"/>
      <c r="Q491" s="40"/>
      <c r="R491" s="40"/>
      <c r="S491" s="40"/>
    </row>
    <row r="492" spans="1:19" ht="80" hidden="1" x14ac:dyDescent="0.55000000000000004">
      <c r="A492" s="32" t="s">
        <v>438</v>
      </c>
      <c r="B492" s="56" t="s">
        <v>2711</v>
      </c>
      <c r="C492" s="56" t="s">
        <v>2771</v>
      </c>
      <c r="D492" s="56" t="s">
        <v>2772</v>
      </c>
      <c r="E492" s="35"/>
      <c r="F492" s="36">
        <v>240905</v>
      </c>
      <c r="G492" s="34" t="s">
        <v>2773</v>
      </c>
      <c r="H492" s="38" t="s">
        <v>16</v>
      </c>
      <c r="I492" s="38" t="s">
        <v>16</v>
      </c>
      <c r="J492" s="34"/>
      <c r="K492" s="45"/>
      <c r="L492" s="9">
        <v>46113</v>
      </c>
      <c r="M492" s="9"/>
      <c r="N492" s="9"/>
      <c r="O492" s="52"/>
      <c r="P492" s="40"/>
      <c r="Q492" s="40"/>
      <c r="R492" s="40"/>
      <c r="S492" s="40"/>
    </row>
    <row r="493" spans="1:19" ht="80" hidden="1" x14ac:dyDescent="0.55000000000000004">
      <c r="A493" s="32" t="s">
        <v>438</v>
      </c>
      <c r="B493" s="56" t="s">
        <v>2711</v>
      </c>
      <c r="C493" s="56" t="s">
        <v>2771</v>
      </c>
      <c r="D493" s="56" t="s">
        <v>2772</v>
      </c>
      <c r="E493" s="35"/>
      <c r="F493" s="57">
        <v>242820</v>
      </c>
      <c r="G493" s="34" t="s">
        <v>2774</v>
      </c>
      <c r="H493" s="38" t="s">
        <v>16</v>
      </c>
      <c r="I493" s="38" t="s">
        <v>16</v>
      </c>
      <c r="J493" s="34" t="s">
        <v>2775</v>
      </c>
      <c r="K493" s="42" t="s">
        <v>2776</v>
      </c>
      <c r="L493" s="9">
        <v>46113</v>
      </c>
      <c r="M493" s="9"/>
      <c r="N493" s="9"/>
      <c r="O493" s="52"/>
      <c r="P493" s="40"/>
      <c r="Q493" s="40"/>
      <c r="R493" s="40"/>
      <c r="S493" s="40"/>
    </row>
    <row r="494" spans="1:19" ht="80" x14ac:dyDescent="0.55000000000000004">
      <c r="A494" s="161" t="s">
        <v>438</v>
      </c>
      <c r="B494" s="162" t="s">
        <v>2711</v>
      </c>
      <c r="C494" s="162" t="s">
        <v>2771</v>
      </c>
      <c r="D494" s="162" t="s">
        <v>2772</v>
      </c>
      <c r="E494" s="165"/>
      <c r="F494" s="166">
        <v>240907</v>
      </c>
      <c r="G494" s="164" t="s">
        <v>2777</v>
      </c>
      <c r="H494" s="167" t="s">
        <v>30</v>
      </c>
      <c r="I494" s="167" t="s">
        <v>30</v>
      </c>
      <c r="J494" s="164"/>
      <c r="K494" s="171"/>
      <c r="L494" s="72"/>
      <c r="M494" s="72"/>
      <c r="N494" s="72"/>
      <c r="O494" s="169" t="s">
        <v>2866</v>
      </c>
      <c r="P494" s="170"/>
      <c r="Q494" s="75"/>
      <c r="R494" s="170"/>
      <c r="S494" s="170"/>
    </row>
    <row r="495" spans="1:19" ht="80" x14ac:dyDescent="0.55000000000000004">
      <c r="A495" s="161" t="s">
        <v>438</v>
      </c>
      <c r="B495" s="162" t="s">
        <v>2711</v>
      </c>
      <c r="C495" s="162" t="s">
        <v>2771</v>
      </c>
      <c r="D495" s="162" t="s">
        <v>2772</v>
      </c>
      <c r="E495" s="165"/>
      <c r="F495" s="172">
        <v>240908</v>
      </c>
      <c r="G495" s="164" t="s">
        <v>2778</v>
      </c>
      <c r="H495" s="167" t="s">
        <v>30</v>
      </c>
      <c r="I495" s="167" t="s">
        <v>30</v>
      </c>
      <c r="J495" s="164"/>
      <c r="K495" s="171"/>
      <c r="L495" s="72"/>
      <c r="M495" s="72"/>
      <c r="N495" s="72"/>
      <c r="O495" s="169" t="s">
        <v>2866</v>
      </c>
      <c r="P495" s="170"/>
      <c r="Q495" s="75"/>
      <c r="R495" s="170"/>
      <c r="S495" s="170"/>
    </row>
    <row r="496" spans="1:19" ht="80" x14ac:dyDescent="0.55000000000000004">
      <c r="A496" s="161" t="s">
        <v>438</v>
      </c>
      <c r="B496" s="162" t="s">
        <v>2711</v>
      </c>
      <c r="C496" s="162" t="s">
        <v>2771</v>
      </c>
      <c r="D496" s="162" t="s">
        <v>2772</v>
      </c>
      <c r="E496" s="165"/>
      <c r="F496" s="172">
        <v>242279</v>
      </c>
      <c r="G496" s="164" t="s">
        <v>2779</v>
      </c>
      <c r="H496" s="167" t="s">
        <v>30</v>
      </c>
      <c r="I496" s="167" t="s">
        <v>30</v>
      </c>
      <c r="J496" s="164"/>
      <c r="K496" s="171"/>
      <c r="L496" s="72"/>
      <c r="M496" s="72"/>
      <c r="N496" s="72"/>
      <c r="O496" s="169" t="s">
        <v>2866</v>
      </c>
      <c r="P496" s="170"/>
      <c r="Q496" s="75"/>
      <c r="R496" s="170"/>
      <c r="S496" s="170"/>
    </row>
    <row r="497" spans="1:19" ht="80" x14ac:dyDescent="0.55000000000000004">
      <c r="A497" s="161" t="s">
        <v>438</v>
      </c>
      <c r="B497" s="162" t="s">
        <v>2711</v>
      </c>
      <c r="C497" s="162" t="s">
        <v>2771</v>
      </c>
      <c r="D497" s="162" t="s">
        <v>2772</v>
      </c>
      <c r="E497" s="165"/>
      <c r="F497" s="172">
        <v>242280</v>
      </c>
      <c r="G497" s="164" t="s">
        <v>2780</v>
      </c>
      <c r="H497" s="167" t="s">
        <v>30</v>
      </c>
      <c r="I497" s="167" t="s">
        <v>30</v>
      </c>
      <c r="J497" s="164"/>
      <c r="K497" s="171"/>
      <c r="L497" s="72"/>
      <c r="M497" s="72"/>
      <c r="N497" s="72"/>
      <c r="O497" s="169" t="s">
        <v>2866</v>
      </c>
      <c r="P497" s="170"/>
      <c r="Q497" s="75"/>
      <c r="R497" s="170"/>
      <c r="S497" s="170"/>
    </row>
    <row r="498" spans="1:19" ht="80" x14ac:dyDescent="0.55000000000000004">
      <c r="A498" s="161" t="s">
        <v>438</v>
      </c>
      <c r="B498" s="162" t="s">
        <v>2711</v>
      </c>
      <c r="C498" s="162" t="s">
        <v>2771</v>
      </c>
      <c r="D498" s="162" t="s">
        <v>2772</v>
      </c>
      <c r="E498" s="165"/>
      <c r="F498" s="172">
        <v>242281</v>
      </c>
      <c r="G498" s="164" t="s">
        <v>2781</v>
      </c>
      <c r="H498" s="167" t="s">
        <v>30</v>
      </c>
      <c r="I498" s="167" t="s">
        <v>30</v>
      </c>
      <c r="J498" s="164"/>
      <c r="K498" s="171"/>
      <c r="L498" s="72"/>
      <c r="M498" s="72"/>
      <c r="N498" s="72"/>
      <c r="O498" s="169" t="s">
        <v>2866</v>
      </c>
      <c r="P498" s="170"/>
      <c r="Q498" s="75"/>
      <c r="R498" s="170"/>
      <c r="S498" s="170"/>
    </row>
    <row r="499" spans="1:19" ht="80" x14ac:dyDescent="0.55000000000000004">
      <c r="A499" s="161" t="s">
        <v>438</v>
      </c>
      <c r="B499" s="162" t="s">
        <v>2711</v>
      </c>
      <c r="C499" s="162" t="s">
        <v>2771</v>
      </c>
      <c r="D499" s="162" t="s">
        <v>2772</v>
      </c>
      <c r="E499" s="165"/>
      <c r="F499" s="172">
        <v>242548</v>
      </c>
      <c r="G499" s="164" t="s">
        <v>2782</v>
      </c>
      <c r="H499" s="167" t="s">
        <v>30</v>
      </c>
      <c r="I499" s="167" t="s">
        <v>30</v>
      </c>
      <c r="J499" s="164"/>
      <c r="K499" s="171"/>
      <c r="L499" s="72"/>
      <c r="M499" s="72"/>
      <c r="N499" s="72"/>
      <c r="O499" s="169" t="s">
        <v>2866</v>
      </c>
      <c r="P499" s="170"/>
      <c r="Q499" s="75"/>
      <c r="R499" s="170"/>
      <c r="S499" s="170"/>
    </row>
    <row r="500" spans="1:19" ht="60" x14ac:dyDescent="0.55000000000000004">
      <c r="A500" s="161" t="s">
        <v>438</v>
      </c>
      <c r="B500" s="162" t="s">
        <v>2711</v>
      </c>
      <c r="C500" s="162" t="s">
        <v>2771</v>
      </c>
      <c r="D500" s="162" t="s">
        <v>2772</v>
      </c>
      <c r="E500" s="165"/>
      <c r="F500" s="166">
        <v>240909</v>
      </c>
      <c r="G500" s="164" t="s">
        <v>2783</v>
      </c>
      <c r="H500" s="167" t="s">
        <v>30</v>
      </c>
      <c r="I500" s="167" t="s">
        <v>30</v>
      </c>
      <c r="J500" s="164"/>
      <c r="K500" s="171"/>
      <c r="L500" s="72"/>
      <c r="M500" s="72"/>
      <c r="N500" s="72"/>
      <c r="O500" s="169" t="s">
        <v>2866</v>
      </c>
      <c r="P500" s="170"/>
      <c r="Q500" s="75"/>
      <c r="R500" s="170"/>
      <c r="S500" s="170"/>
    </row>
    <row r="501" spans="1:19" ht="60" x14ac:dyDescent="0.55000000000000004">
      <c r="A501" s="161" t="s">
        <v>438</v>
      </c>
      <c r="B501" s="162" t="s">
        <v>2711</v>
      </c>
      <c r="C501" s="163" t="s">
        <v>2771</v>
      </c>
      <c r="D501" s="164" t="s">
        <v>2772</v>
      </c>
      <c r="E501" s="165"/>
      <c r="F501" s="166">
        <v>242282</v>
      </c>
      <c r="G501" s="179" t="s">
        <v>2784</v>
      </c>
      <c r="H501" s="167" t="s">
        <v>30</v>
      </c>
      <c r="I501" s="167" t="s">
        <v>30</v>
      </c>
      <c r="J501" s="164"/>
      <c r="K501" s="171"/>
      <c r="L501" s="72"/>
      <c r="M501" s="72"/>
      <c r="N501" s="72"/>
      <c r="O501" s="169" t="s">
        <v>2866</v>
      </c>
      <c r="P501" s="170"/>
      <c r="Q501" s="75"/>
      <c r="R501" s="170"/>
      <c r="S501" s="170"/>
    </row>
    <row r="502" spans="1:19" ht="80" hidden="1" x14ac:dyDescent="0.55000000000000004">
      <c r="A502" s="32" t="s">
        <v>438</v>
      </c>
      <c r="B502" s="56" t="s">
        <v>2785</v>
      </c>
      <c r="C502" s="46" t="s">
        <v>2786</v>
      </c>
      <c r="D502" s="34" t="s">
        <v>2787</v>
      </c>
      <c r="E502" s="35"/>
      <c r="F502" s="57">
        <v>240910</v>
      </c>
      <c r="G502" s="39" t="s">
        <v>2788</v>
      </c>
      <c r="H502" s="38" t="s">
        <v>16</v>
      </c>
      <c r="I502" s="38" t="s">
        <v>16</v>
      </c>
      <c r="J502" s="39"/>
      <c r="K502" s="42"/>
      <c r="L502" s="9"/>
      <c r="M502" s="9"/>
      <c r="N502" s="18"/>
      <c r="O502" s="52"/>
      <c r="P502" s="40"/>
      <c r="Q502" s="40"/>
      <c r="R502" s="40"/>
      <c r="S502" s="40"/>
    </row>
    <row r="503" spans="1:19" ht="140" hidden="1" x14ac:dyDescent="0.55000000000000004">
      <c r="A503" s="32" t="s">
        <v>438</v>
      </c>
      <c r="B503" s="56" t="s">
        <v>2785</v>
      </c>
      <c r="C503" s="46" t="s">
        <v>2786</v>
      </c>
      <c r="D503" s="34" t="s">
        <v>2787</v>
      </c>
      <c r="E503" s="35"/>
      <c r="F503" s="57">
        <v>242821</v>
      </c>
      <c r="G503" s="39" t="s">
        <v>2789</v>
      </c>
      <c r="H503" s="38" t="s">
        <v>16</v>
      </c>
      <c r="I503" s="38" t="s">
        <v>16</v>
      </c>
      <c r="J503" s="39" t="s">
        <v>2790</v>
      </c>
      <c r="K503" s="42"/>
      <c r="L503" s="9">
        <v>46113</v>
      </c>
      <c r="M503" s="9" t="s">
        <v>399</v>
      </c>
      <c r="N503" s="18" t="s">
        <v>2791</v>
      </c>
      <c r="O503" s="52"/>
      <c r="P503" s="40"/>
      <c r="Q503" s="40"/>
      <c r="R503" s="40"/>
      <c r="S503" s="40"/>
    </row>
    <row r="504" spans="1:19" ht="80" hidden="1" x14ac:dyDescent="0.55000000000000004">
      <c r="A504" s="32" t="s">
        <v>438</v>
      </c>
      <c r="B504" s="56" t="s">
        <v>2785</v>
      </c>
      <c r="C504" s="46" t="s">
        <v>2786</v>
      </c>
      <c r="D504" s="34" t="s">
        <v>2792</v>
      </c>
      <c r="E504" s="35"/>
      <c r="F504" s="36">
        <v>240911</v>
      </c>
      <c r="G504" s="34" t="s">
        <v>2793</v>
      </c>
      <c r="H504" s="38" t="s">
        <v>16</v>
      </c>
      <c r="I504" s="38" t="s">
        <v>16</v>
      </c>
      <c r="J504" s="34"/>
      <c r="K504" s="45"/>
      <c r="L504" s="9">
        <v>46113</v>
      </c>
      <c r="M504" s="9"/>
      <c r="N504" s="9"/>
      <c r="O504" s="52"/>
      <c r="P504" s="40"/>
      <c r="Q504" s="40"/>
      <c r="R504" s="40"/>
      <c r="S504" s="40"/>
    </row>
    <row r="505" spans="1:19" ht="200" hidden="1" x14ac:dyDescent="0.55000000000000004">
      <c r="A505" s="32" t="s">
        <v>438</v>
      </c>
      <c r="B505" s="56" t="s">
        <v>2785</v>
      </c>
      <c r="C505" s="46" t="s">
        <v>2786</v>
      </c>
      <c r="D505" s="34" t="s">
        <v>2792</v>
      </c>
      <c r="E505" s="35"/>
      <c r="F505" s="57">
        <v>240912</v>
      </c>
      <c r="G505" s="34" t="s">
        <v>2794</v>
      </c>
      <c r="H505" s="38" t="s">
        <v>16</v>
      </c>
      <c r="I505" s="38" t="s">
        <v>16</v>
      </c>
      <c r="J505" s="34" t="s">
        <v>2795</v>
      </c>
      <c r="K505" s="45"/>
      <c r="L505" s="9">
        <v>46113</v>
      </c>
      <c r="M505" s="9" t="s">
        <v>399</v>
      </c>
      <c r="N505" s="18" t="s">
        <v>2796</v>
      </c>
      <c r="O505" s="52"/>
      <c r="P505" s="40"/>
      <c r="Q505" s="40"/>
      <c r="R505" s="40"/>
      <c r="S505" s="40"/>
    </row>
    <row r="506" spans="1:19" ht="200" x14ac:dyDescent="0.55000000000000004">
      <c r="A506" s="161" t="s">
        <v>438</v>
      </c>
      <c r="B506" s="162" t="s">
        <v>2785</v>
      </c>
      <c r="C506" s="163" t="s">
        <v>2786</v>
      </c>
      <c r="D506" s="164" t="s">
        <v>2792</v>
      </c>
      <c r="E506" s="165"/>
      <c r="F506" s="166">
        <v>240913</v>
      </c>
      <c r="G506" s="164" t="s">
        <v>2797</v>
      </c>
      <c r="H506" s="167" t="s">
        <v>30</v>
      </c>
      <c r="I506" s="167" t="s">
        <v>30</v>
      </c>
      <c r="J506" s="164" t="s">
        <v>2795</v>
      </c>
      <c r="K506" s="171"/>
      <c r="L506" s="72"/>
      <c r="M506" s="72"/>
      <c r="N506" s="72"/>
      <c r="O506" s="169" t="s">
        <v>2868</v>
      </c>
      <c r="P506" s="170"/>
      <c r="Q506" s="75"/>
      <c r="R506" s="170"/>
      <c r="S506" s="170"/>
    </row>
    <row r="507" spans="1:19" ht="180" hidden="1" x14ac:dyDescent="0.55000000000000004">
      <c r="A507" s="32" t="s">
        <v>438</v>
      </c>
      <c r="B507" s="56" t="s">
        <v>2785</v>
      </c>
      <c r="C507" s="46" t="s">
        <v>2786</v>
      </c>
      <c r="D507" s="34" t="s">
        <v>2798</v>
      </c>
      <c r="E507" s="35"/>
      <c r="F507" s="57">
        <v>240914</v>
      </c>
      <c r="G507" s="34" t="s">
        <v>2799</v>
      </c>
      <c r="H507" s="38" t="s">
        <v>16</v>
      </c>
      <c r="I507" s="38" t="s">
        <v>16</v>
      </c>
      <c r="J507" s="34" t="s">
        <v>2795</v>
      </c>
      <c r="K507" s="45"/>
      <c r="L507" s="9">
        <v>46113</v>
      </c>
      <c r="M507" s="9"/>
      <c r="N507" s="9"/>
      <c r="O507" s="52"/>
      <c r="P507" s="40"/>
      <c r="Q507" s="40"/>
      <c r="R507" s="40"/>
      <c r="S507" s="40"/>
    </row>
    <row r="508" spans="1:19" ht="80" hidden="1" x14ac:dyDescent="0.55000000000000004">
      <c r="A508" s="32" t="s">
        <v>438</v>
      </c>
      <c r="B508" s="56" t="s">
        <v>2785</v>
      </c>
      <c r="C508" s="46" t="s">
        <v>2786</v>
      </c>
      <c r="D508" s="34" t="s">
        <v>2798</v>
      </c>
      <c r="E508" s="35"/>
      <c r="F508" s="36">
        <v>240915</v>
      </c>
      <c r="G508" s="34" t="s">
        <v>2800</v>
      </c>
      <c r="H508" s="38" t="s">
        <v>16</v>
      </c>
      <c r="I508" s="38" t="s">
        <v>16</v>
      </c>
      <c r="J508" s="34"/>
      <c r="K508" s="45"/>
      <c r="L508" s="9">
        <v>46113</v>
      </c>
      <c r="M508" s="9"/>
      <c r="N508" s="9"/>
      <c r="O508" s="52"/>
      <c r="P508" s="40"/>
      <c r="Q508" s="40"/>
      <c r="R508" s="40"/>
      <c r="S508" s="40"/>
    </row>
    <row r="509" spans="1:19" ht="160" x14ac:dyDescent="0.55000000000000004">
      <c r="A509" s="161" t="s">
        <v>438</v>
      </c>
      <c r="B509" s="162" t="s">
        <v>2801</v>
      </c>
      <c r="C509" s="163" t="s">
        <v>2786</v>
      </c>
      <c r="D509" s="164" t="s">
        <v>2802</v>
      </c>
      <c r="E509" s="165"/>
      <c r="F509" s="172">
        <v>240916</v>
      </c>
      <c r="G509" s="182" t="s">
        <v>2803</v>
      </c>
      <c r="H509" s="167" t="s">
        <v>30</v>
      </c>
      <c r="I509" s="167" t="s">
        <v>30</v>
      </c>
      <c r="J509" s="164" t="s">
        <v>2795</v>
      </c>
      <c r="K509" s="171"/>
      <c r="L509" s="72"/>
      <c r="M509" s="72"/>
      <c r="N509" s="72"/>
      <c r="O509" s="169" t="s">
        <v>2866</v>
      </c>
      <c r="P509" s="170"/>
      <c r="Q509" s="75"/>
      <c r="R509" s="170"/>
      <c r="S509" s="170"/>
    </row>
    <row r="510" spans="1:19" ht="80" x14ac:dyDescent="0.55000000000000004">
      <c r="A510" s="161" t="s">
        <v>438</v>
      </c>
      <c r="B510" s="162" t="s">
        <v>2785</v>
      </c>
      <c r="C510" s="163" t="s">
        <v>2786</v>
      </c>
      <c r="D510" s="164" t="s">
        <v>2798</v>
      </c>
      <c r="E510" s="165"/>
      <c r="F510" s="166">
        <v>242283</v>
      </c>
      <c r="G510" s="183" t="s">
        <v>2804</v>
      </c>
      <c r="H510" s="167" t="s">
        <v>30</v>
      </c>
      <c r="I510" s="167" t="s">
        <v>30</v>
      </c>
      <c r="J510" s="164"/>
      <c r="K510" s="171"/>
      <c r="L510" s="72"/>
      <c r="M510" s="72"/>
      <c r="N510" s="72"/>
      <c r="O510" s="169" t="s">
        <v>2866</v>
      </c>
      <c r="P510" s="170"/>
      <c r="Q510" s="75"/>
      <c r="R510" s="170"/>
      <c r="S510" s="170"/>
    </row>
    <row r="511" spans="1:19" ht="100" hidden="1" x14ac:dyDescent="0.55000000000000004">
      <c r="A511" s="32" t="s">
        <v>438</v>
      </c>
      <c r="B511" s="56" t="s">
        <v>2801</v>
      </c>
      <c r="C511" s="46" t="s">
        <v>2786</v>
      </c>
      <c r="D511" s="34" t="s">
        <v>2805</v>
      </c>
      <c r="E511" s="35"/>
      <c r="F511" s="36">
        <v>240917</v>
      </c>
      <c r="G511" s="39" t="s">
        <v>2806</v>
      </c>
      <c r="H511" s="38" t="s">
        <v>16</v>
      </c>
      <c r="I511" s="38" t="s">
        <v>16</v>
      </c>
      <c r="J511" s="39"/>
      <c r="K511" s="45"/>
      <c r="L511" s="9">
        <v>46113</v>
      </c>
      <c r="M511" s="9"/>
      <c r="N511" s="9"/>
      <c r="O511" s="52"/>
      <c r="P511" s="40"/>
      <c r="Q511" s="40"/>
      <c r="R511" s="40"/>
      <c r="S511" s="40"/>
    </row>
    <row r="512" spans="1:19" ht="100" hidden="1" x14ac:dyDescent="0.55000000000000004">
      <c r="A512" s="32" t="s">
        <v>438</v>
      </c>
      <c r="B512" s="56" t="s">
        <v>2801</v>
      </c>
      <c r="C512" s="46" t="s">
        <v>2786</v>
      </c>
      <c r="D512" s="34" t="s">
        <v>2807</v>
      </c>
      <c r="E512" s="35"/>
      <c r="F512" s="57">
        <v>242822</v>
      </c>
      <c r="G512" s="33" t="s">
        <v>2808</v>
      </c>
      <c r="H512" s="38" t="s">
        <v>16</v>
      </c>
      <c r="I512" s="38" t="s">
        <v>16</v>
      </c>
      <c r="J512" s="39" t="s">
        <v>2809</v>
      </c>
      <c r="K512" s="42" t="s">
        <v>2810</v>
      </c>
      <c r="L512" s="9">
        <v>46113</v>
      </c>
      <c r="M512" s="9"/>
      <c r="N512" s="9"/>
      <c r="O512" s="52"/>
      <c r="P512" s="40"/>
      <c r="Q512" s="40"/>
      <c r="R512" s="40"/>
      <c r="S512" s="40"/>
    </row>
    <row r="513" spans="1:19" ht="100" hidden="1" x14ac:dyDescent="0.55000000000000004">
      <c r="A513" s="32" t="s">
        <v>438</v>
      </c>
      <c r="B513" s="56" t="s">
        <v>2801</v>
      </c>
      <c r="C513" s="46" t="s">
        <v>2786</v>
      </c>
      <c r="D513" s="34" t="s">
        <v>2811</v>
      </c>
      <c r="E513" s="35"/>
      <c r="F513" s="36">
        <v>240919</v>
      </c>
      <c r="G513" s="39" t="s">
        <v>2812</v>
      </c>
      <c r="H513" s="38" t="s">
        <v>16</v>
      </c>
      <c r="I513" s="38" t="s">
        <v>16</v>
      </c>
      <c r="J513" s="39"/>
      <c r="K513" s="45"/>
      <c r="L513" s="9">
        <v>46113</v>
      </c>
      <c r="M513" s="9"/>
      <c r="N513" s="9"/>
      <c r="O513" s="52"/>
      <c r="P513" s="40"/>
      <c r="Q513" s="40"/>
      <c r="R513" s="40"/>
      <c r="S513" s="40"/>
    </row>
    <row r="514" spans="1:19" ht="80" hidden="1" x14ac:dyDescent="0.55000000000000004">
      <c r="A514" s="32" t="s">
        <v>438</v>
      </c>
      <c r="B514" s="56" t="s">
        <v>2801</v>
      </c>
      <c r="C514" s="34" t="s">
        <v>2813</v>
      </c>
      <c r="D514" s="34" t="s">
        <v>2814</v>
      </c>
      <c r="E514" s="35"/>
      <c r="F514" s="57">
        <v>240920</v>
      </c>
      <c r="G514" s="34" t="s">
        <v>2815</v>
      </c>
      <c r="H514" s="38" t="s">
        <v>16</v>
      </c>
      <c r="I514" s="38" t="s">
        <v>16</v>
      </c>
      <c r="J514" s="34"/>
      <c r="K514" s="45"/>
      <c r="L514" s="9">
        <v>46113</v>
      </c>
      <c r="M514" s="9"/>
      <c r="N514" s="9"/>
      <c r="O514" s="52"/>
      <c r="P514" s="40"/>
      <c r="Q514" s="40"/>
      <c r="R514" s="40"/>
      <c r="S514" s="40"/>
    </row>
    <row r="515" spans="1:19" ht="80" hidden="1" x14ac:dyDescent="0.55000000000000004">
      <c r="A515" s="32" t="s">
        <v>438</v>
      </c>
      <c r="B515" s="56" t="s">
        <v>2801</v>
      </c>
      <c r="C515" s="34" t="s">
        <v>2813</v>
      </c>
      <c r="D515" s="34" t="s">
        <v>2814</v>
      </c>
      <c r="E515" s="35"/>
      <c r="F515" s="36">
        <v>240921</v>
      </c>
      <c r="G515" s="34" t="s">
        <v>2816</v>
      </c>
      <c r="H515" s="38" t="s">
        <v>16</v>
      </c>
      <c r="I515" s="38" t="s">
        <v>16</v>
      </c>
      <c r="J515" s="34"/>
      <c r="K515" s="45"/>
      <c r="L515" s="9">
        <v>46113</v>
      </c>
      <c r="M515" s="9"/>
      <c r="N515" s="9"/>
      <c r="O515" s="52"/>
      <c r="P515" s="40"/>
      <c r="Q515" s="40"/>
      <c r="R515" s="40"/>
      <c r="S515" s="40"/>
    </row>
    <row r="516" spans="1:19" ht="80" x14ac:dyDescent="0.55000000000000004">
      <c r="A516" s="161" t="s">
        <v>438</v>
      </c>
      <c r="B516" s="162" t="s">
        <v>2801</v>
      </c>
      <c r="C516" s="164" t="s">
        <v>2817</v>
      </c>
      <c r="D516" s="164" t="s">
        <v>2818</v>
      </c>
      <c r="E516" s="165"/>
      <c r="F516" s="172">
        <v>240922</v>
      </c>
      <c r="G516" s="164" t="s">
        <v>2819</v>
      </c>
      <c r="H516" s="167" t="s">
        <v>30</v>
      </c>
      <c r="I516" s="167" t="s">
        <v>30</v>
      </c>
      <c r="J516" s="164"/>
      <c r="K516" s="171"/>
      <c r="L516" s="72"/>
      <c r="M516" s="72"/>
      <c r="N516" s="72"/>
      <c r="O516" s="169" t="s">
        <v>2866</v>
      </c>
      <c r="P516" s="170"/>
      <c r="Q516" s="75"/>
      <c r="R516" s="170"/>
      <c r="S516" s="170"/>
    </row>
    <row r="517" spans="1:19" ht="80" x14ac:dyDescent="0.55000000000000004">
      <c r="A517" s="161" t="s">
        <v>438</v>
      </c>
      <c r="B517" s="162" t="s">
        <v>2801</v>
      </c>
      <c r="C517" s="164" t="s">
        <v>2817</v>
      </c>
      <c r="D517" s="164" t="s">
        <v>2818</v>
      </c>
      <c r="E517" s="165"/>
      <c r="F517" s="166">
        <v>240923</v>
      </c>
      <c r="G517" s="164" t="s">
        <v>2820</v>
      </c>
      <c r="H517" s="167" t="s">
        <v>30</v>
      </c>
      <c r="I517" s="167" t="s">
        <v>30</v>
      </c>
      <c r="J517" s="164"/>
      <c r="K517" s="171"/>
      <c r="L517" s="72"/>
      <c r="M517" s="72"/>
      <c r="N517" s="72"/>
      <c r="O517" s="169" t="s">
        <v>2866</v>
      </c>
      <c r="P517" s="170"/>
      <c r="Q517" s="75"/>
      <c r="R517" s="170"/>
      <c r="S517" s="170"/>
    </row>
    <row r="518" spans="1:19" ht="80" x14ac:dyDescent="0.55000000000000004">
      <c r="A518" s="161" t="s">
        <v>438</v>
      </c>
      <c r="B518" s="162" t="s">
        <v>2801</v>
      </c>
      <c r="C518" s="164" t="s">
        <v>2817</v>
      </c>
      <c r="D518" s="164" t="s">
        <v>2818</v>
      </c>
      <c r="E518" s="165"/>
      <c r="F518" s="172">
        <v>240924</v>
      </c>
      <c r="G518" s="164" t="s">
        <v>2821</v>
      </c>
      <c r="H518" s="167" t="s">
        <v>30</v>
      </c>
      <c r="I518" s="167" t="s">
        <v>30</v>
      </c>
      <c r="J518" s="164"/>
      <c r="K518" s="171"/>
      <c r="L518" s="72"/>
      <c r="M518" s="72"/>
      <c r="N518" s="72"/>
      <c r="O518" s="169" t="s">
        <v>2866</v>
      </c>
      <c r="P518" s="170"/>
      <c r="Q518" s="75"/>
      <c r="R518" s="170"/>
      <c r="S518" s="170"/>
    </row>
    <row r="519" spans="1:19" ht="80" x14ac:dyDescent="0.55000000000000004">
      <c r="A519" s="161" t="s">
        <v>438</v>
      </c>
      <c r="B519" s="162" t="s">
        <v>2801</v>
      </c>
      <c r="C519" s="164" t="s">
        <v>2817</v>
      </c>
      <c r="D519" s="164" t="s">
        <v>2818</v>
      </c>
      <c r="E519" s="165"/>
      <c r="F519" s="166">
        <v>240925</v>
      </c>
      <c r="G519" s="164" t="s">
        <v>2822</v>
      </c>
      <c r="H519" s="167" t="s">
        <v>30</v>
      </c>
      <c r="I519" s="167" t="s">
        <v>30</v>
      </c>
      <c r="J519" s="164"/>
      <c r="K519" s="171"/>
      <c r="L519" s="72"/>
      <c r="M519" s="72"/>
      <c r="N519" s="72"/>
      <c r="O519" s="169" t="s">
        <v>2866</v>
      </c>
      <c r="P519" s="170"/>
      <c r="Q519" s="75"/>
      <c r="R519" s="170"/>
      <c r="S519" s="170"/>
    </row>
    <row r="520" spans="1:19" ht="80" x14ac:dyDescent="0.55000000000000004">
      <c r="A520" s="161" t="s">
        <v>438</v>
      </c>
      <c r="B520" s="162" t="s">
        <v>2801</v>
      </c>
      <c r="C520" s="164" t="s">
        <v>2817</v>
      </c>
      <c r="D520" s="164" t="s">
        <v>2818</v>
      </c>
      <c r="E520" s="165"/>
      <c r="F520" s="172">
        <v>240926</v>
      </c>
      <c r="G520" s="164" t="s">
        <v>2823</v>
      </c>
      <c r="H520" s="167" t="s">
        <v>30</v>
      </c>
      <c r="I520" s="167" t="s">
        <v>30</v>
      </c>
      <c r="J520" s="164"/>
      <c r="K520" s="171"/>
      <c r="L520" s="72"/>
      <c r="M520" s="72"/>
      <c r="N520" s="72"/>
      <c r="O520" s="169" t="s">
        <v>2866</v>
      </c>
      <c r="P520" s="170"/>
      <c r="Q520" s="75"/>
      <c r="R520" s="170"/>
      <c r="S520" s="170"/>
    </row>
    <row r="521" spans="1:19" ht="80" hidden="1" x14ac:dyDescent="0.55000000000000004">
      <c r="A521" s="32" t="s">
        <v>438</v>
      </c>
      <c r="B521" s="56" t="s">
        <v>2801</v>
      </c>
      <c r="C521" s="34" t="s">
        <v>2817</v>
      </c>
      <c r="D521" s="34" t="s">
        <v>2818</v>
      </c>
      <c r="E521" s="35"/>
      <c r="F521" s="36">
        <v>240927</v>
      </c>
      <c r="G521" s="34" t="s">
        <v>2824</v>
      </c>
      <c r="H521" s="38" t="s">
        <v>16</v>
      </c>
      <c r="I521" s="38" t="s">
        <v>16</v>
      </c>
      <c r="J521" s="34"/>
      <c r="K521" s="45"/>
      <c r="L521" s="9">
        <v>46113</v>
      </c>
      <c r="M521" s="9"/>
      <c r="N521" s="9"/>
      <c r="O521" s="52"/>
      <c r="P521" s="40"/>
      <c r="Q521" s="40"/>
      <c r="R521" s="40"/>
      <c r="S521" s="40"/>
    </row>
    <row r="522" spans="1:19" ht="80" hidden="1" x14ac:dyDescent="0.55000000000000004">
      <c r="A522" s="32" t="s">
        <v>438</v>
      </c>
      <c r="B522" s="56" t="s">
        <v>2801</v>
      </c>
      <c r="C522" s="34" t="s">
        <v>2817</v>
      </c>
      <c r="D522" s="34" t="s">
        <v>2818</v>
      </c>
      <c r="E522" s="35"/>
      <c r="F522" s="57">
        <v>240928</v>
      </c>
      <c r="G522" s="39" t="s">
        <v>2825</v>
      </c>
      <c r="H522" s="38" t="s">
        <v>16</v>
      </c>
      <c r="I522" s="38" t="s">
        <v>16</v>
      </c>
      <c r="J522" s="39"/>
      <c r="K522" s="45"/>
      <c r="L522" s="9">
        <v>46113</v>
      </c>
      <c r="M522" s="9"/>
      <c r="N522" s="9"/>
      <c r="O522" s="52"/>
      <c r="P522" s="40"/>
      <c r="Q522" s="40"/>
      <c r="R522" s="40"/>
      <c r="S522" s="40"/>
    </row>
    <row r="523" spans="1:19" ht="140" x14ac:dyDescent="0.55000000000000004">
      <c r="A523" s="161" t="s">
        <v>438</v>
      </c>
      <c r="B523" s="162" t="s">
        <v>2801</v>
      </c>
      <c r="C523" s="164" t="s">
        <v>2817</v>
      </c>
      <c r="D523" s="164" t="s">
        <v>2826</v>
      </c>
      <c r="E523" s="165"/>
      <c r="F523" s="166">
        <v>242823</v>
      </c>
      <c r="G523" s="164" t="s">
        <v>2827</v>
      </c>
      <c r="H523" s="167" t="s">
        <v>30</v>
      </c>
      <c r="I523" s="167" t="s">
        <v>30</v>
      </c>
      <c r="J523" s="164" t="s">
        <v>2828</v>
      </c>
      <c r="K523" s="168" t="s">
        <v>2829</v>
      </c>
      <c r="L523" s="72"/>
      <c r="M523" s="72"/>
      <c r="N523" s="72"/>
      <c r="O523" s="169" t="s">
        <v>2866</v>
      </c>
      <c r="P523" s="170"/>
      <c r="Q523" s="75"/>
      <c r="R523" s="170"/>
      <c r="S523" s="170"/>
    </row>
    <row r="524" spans="1:19" ht="100" x14ac:dyDescent="0.55000000000000004">
      <c r="A524" s="161" t="s">
        <v>438</v>
      </c>
      <c r="B524" s="162" t="s">
        <v>2801</v>
      </c>
      <c r="C524" s="164" t="s">
        <v>2817</v>
      </c>
      <c r="D524" s="164" t="s">
        <v>2826</v>
      </c>
      <c r="E524" s="165"/>
      <c r="F524" s="172">
        <v>240930</v>
      </c>
      <c r="G524" s="164" t="s">
        <v>2830</v>
      </c>
      <c r="H524" s="167" t="s">
        <v>30</v>
      </c>
      <c r="I524" s="167" t="s">
        <v>30</v>
      </c>
      <c r="J524" s="164"/>
      <c r="K524" s="171"/>
      <c r="L524" s="72"/>
      <c r="M524" s="72"/>
      <c r="N524" s="72"/>
      <c r="O524" s="169" t="s">
        <v>2868</v>
      </c>
      <c r="P524" s="170"/>
      <c r="Q524" s="75"/>
      <c r="R524" s="170"/>
      <c r="S524" s="170"/>
    </row>
    <row r="525" spans="1:19" ht="140" hidden="1" x14ac:dyDescent="0.55000000000000004">
      <c r="A525" s="32" t="s">
        <v>438</v>
      </c>
      <c r="B525" s="56" t="s">
        <v>2801</v>
      </c>
      <c r="C525" s="34" t="s">
        <v>2817</v>
      </c>
      <c r="D525" s="34" t="s">
        <v>2831</v>
      </c>
      <c r="E525" s="35"/>
      <c r="F525" s="36">
        <v>242824</v>
      </c>
      <c r="G525" s="34" t="s">
        <v>2832</v>
      </c>
      <c r="H525" s="38" t="s">
        <v>16</v>
      </c>
      <c r="I525" s="38" t="s">
        <v>16</v>
      </c>
      <c r="J525" s="34" t="s">
        <v>2833</v>
      </c>
      <c r="K525" s="42" t="s">
        <v>2834</v>
      </c>
      <c r="L525" s="9">
        <v>46113</v>
      </c>
      <c r="M525" s="9"/>
      <c r="N525" s="9"/>
      <c r="O525" s="52"/>
      <c r="P525" s="40"/>
      <c r="Q525" s="40"/>
      <c r="R525" s="40"/>
      <c r="S525" s="40"/>
    </row>
    <row r="526" spans="1:19" ht="140" x14ac:dyDescent="0.55000000000000004">
      <c r="A526" s="161" t="s">
        <v>438</v>
      </c>
      <c r="B526" s="162" t="s">
        <v>2801</v>
      </c>
      <c r="C526" s="164" t="s">
        <v>2817</v>
      </c>
      <c r="D526" s="164" t="s">
        <v>2835</v>
      </c>
      <c r="E526" s="165"/>
      <c r="F526" s="172">
        <v>242825</v>
      </c>
      <c r="G526" s="164" t="s">
        <v>2836</v>
      </c>
      <c r="H526" s="167" t="s">
        <v>30</v>
      </c>
      <c r="I526" s="167" t="s">
        <v>30</v>
      </c>
      <c r="J526" s="164" t="s">
        <v>2837</v>
      </c>
      <c r="K526" s="168" t="s">
        <v>2838</v>
      </c>
      <c r="L526" s="72"/>
      <c r="M526" s="72"/>
      <c r="N526" s="72"/>
      <c r="O526" s="169" t="s">
        <v>2866</v>
      </c>
      <c r="P526" s="170"/>
      <c r="Q526" s="75"/>
      <c r="R526" s="170"/>
      <c r="S526" s="170"/>
    </row>
    <row r="527" spans="1:19" ht="100" hidden="1" x14ac:dyDescent="0.55000000000000004">
      <c r="A527" s="32" t="s">
        <v>438</v>
      </c>
      <c r="B527" s="56" t="s">
        <v>2801</v>
      </c>
      <c r="C527" s="34" t="s">
        <v>2817</v>
      </c>
      <c r="D527" s="34" t="s">
        <v>2839</v>
      </c>
      <c r="E527" s="35"/>
      <c r="F527" s="36">
        <v>242826</v>
      </c>
      <c r="G527" s="34" t="s">
        <v>2840</v>
      </c>
      <c r="H527" s="38" t="s">
        <v>16</v>
      </c>
      <c r="I527" s="38" t="s">
        <v>16</v>
      </c>
      <c r="J527" s="34" t="s">
        <v>2809</v>
      </c>
      <c r="K527" s="42" t="s">
        <v>2841</v>
      </c>
      <c r="L527" s="9">
        <v>46113</v>
      </c>
      <c r="M527" s="9"/>
      <c r="N527" s="9"/>
      <c r="O527" s="52"/>
      <c r="P527" s="40"/>
      <c r="Q527" s="40"/>
      <c r="R527" s="40"/>
      <c r="S527" s="40"/>
    </row>
    <row r="528" spans="1:19" ht="280" x14ac:dyDescent="0.55000000000000004">
      <c r="A528" s="161" t="s">
        <v>438</v>
      </c>
      <c r="B528" s="162" t="s">
        <v>2801</v>
      </c>
      <c r="C528" s="164" t="s">
        <v>2817</v>
      </c>
      <c r="D528" s="164" t="s">
        <v>2839</v>
      </c>
      <c r="E528" s="165"/>
      <c r="F528" s="172">
        <v>242827</v>
      </c>
      <c r="G528" s="164" t="s">
        <v>2842</v>
      </c>
      <c r="H528" s="167" t="s">
        <v>30</v>
      </c>
      <c r="I528" s="167" t="s">
        <v>30</v>
      </c>
      <c r="J528" s="164" t="s">
        <v>2843</v>
      </c>
      <c r="K528" s="168" t="s">
        <v>2844</v>
      </c>
      <c r="L528" s="72"/>
      <c r="M528" s="72"/>
      <c r="N528" s="72"/>
      <c r="O528" s="169" t="s">
        <v>2866</v>
      </c>
      <c r="P528" s="170"/>
      <c r="Q528" s="75"/>
      <c r="R528" s="170"/>
      <c r="S528" s="170"/>
    </row>
    <row r="529" spans="1:19" ht="80" x14ac:dyDescent="0.55000000000000004">
      <c r="A529" s="161" t="s">
        <v>438</v>
      </c>
      <c r="B529" s="162" t="s">
        <v>2801</v>
      </c>
      <c r="C529" s="164" t="s">
        <v>2817</v>
      </c>
      <c r="D529" s="164" t="s">
        <v>2839</v>
      </c>
      <c r="E529" s="165"/>
      <c r="F529" s="166">
        <v>240935</v>
      </c>
      <c r="G529" s="164" t="s">
        <v>2845</v>
      </c>
      <c r="H529" s="167" t="s">
        <v>30</v>
      </c>
      <c r="I529" s="167" t="s">
        <v>30</v>
      </c>
      <c r="J529" s="164" t="s">
        <v>2846</v>
      </c>
      <c r="K529" s="171"/>
      <c r="L529" s="72"/>
      <c r="M529" s="72"/>
      <c r="N529" s="72"/>
      <c r="O529" s="169" t="s">
        <v>2866</v>
      </c>
      <c r="P529" s="170"/>
      <c r="Q529" s="75"/>
      <c r="R529" s="170"/>
      <c r="S529" s="170"/>
    </row>
    <row r="530" spans="1:19" ht="160" hidden="1" x14ac:dyDescent="0.55000000000000004">
      <c r="A530" s="32" t="s">
        <v>438</v>
      </c>
      <c r="B530" s="56" t="s">
        <v>2801</v>
      </c>
      <c r="C530" s="34" t="s">
        <v>2817</v>
      </c>
      <c r="D530" s="34" t="s">
        <v>2847</v>
      </c>
      <c r="E530" s="35"/>
      <c r="F530" s="57">
        <v>240936</v>
      </c>
      <c r="G530" s="39" t="s">
        <v>2848</v>
      </c>
      <c r="H530" s="38" t="s">
        <v>16</v>
      </c>
      <c r="I530" s="38" t="s">
        <v>16</v>
      </c>
      <c r="J530" s="39"/>
      <c r="K530" s="45"/>
      <c r="L530" s="9">
        <v>46113</v>
      </c>
      <c r="M530" s="9"/>
      <c r="N530" s="9"/>
      <c r="O530" s="52"/>
      <c r="P530" s="40"/>
      <c r="Q530" s="40"/>
      <c r="R530" s="40"/>
      <c r="S530" s="40"/>
    </row>
    <row r="531" spans="1:19" ht="140" hidden="1" x14ac:dyDescent="0.55000000000000004">
      <c r="A531" s="32" t="s">
        <v>438</v>
      </c>
      <c r="B531" s="56" t="s">
        <v>2801</v>
      </c>
      <c r="C531" s="46" t="s">
        <v>2849</v>
      </c>
      <c r="D531" s="34" t="s">
        <v>2850</v>
      </c>
      <c r="E531" s="35"/>
      <c r="F531" s="36">
        <v>240937</v>
      </c>
      <c r="G531" s="34" t="s">
        <v>2851</v>
      </c>
      <c r="H531" s="38" t="s">
        <v>16</v>
      </c>
      <c r="I531" s="38" t="s">
        <v>16</v>
      </c>
      <c r="J531" s="34" t="s">
        <v>2795</v>
      </c>
      <c r="K531" s="45"/>
      <c r="L531" s="9">
        <v>46113</v>
      </c>
      <c r="M531" s="9" t="s">
        <v>399</v>
      </c>
      <c r="N531" s="18" t="s">
        <v>2852</v>
      </c>
      <c r="O531" s="52"/>
      <c r="P531" s="40"/>
      <c r="Q531" s="40"/>
      <c r="R531" s="40"/>
      <c r="S531" s="40"/>
    </row>
    <row r="532" spans="1:19" ht="140" hidden="1" x14ac:dyDescent="0.55000000000000004">
      <c r="A532" s="32" t="s">
        <v>438</v>
      </c>
      <c r="B532" s="56" t="s">
        <v>2801</v>
      </c>
      <c r="C532" s="46" t="s">
        <v>2853</v>
      </c>
      <c r="D532" s="34" t="s">
        <v>2854</v>
      </c>
      <c r="E532" s="35"/>
      <c r="F532" s="57">
        <v>240938</v>
      </c>
      <c r="G532" s="34" t="s">
        <v>2855</v>
      </c>
      <c r="H532" s="38" t="s">
        <v>16</v>
      </c>
      <c r="I532" s="38" t="s">
        <v>16</v>
      </c>
      <c r="J532" s="34"/>
      <c r="K532" s="45"/>
      <c r="L532" s="9">
        <v>46113</v>
      </c>
      <c r="M532" s="9" t="s">
        <v>399</v>
      </c>
      <c r="N532" s="18" t="s">
        <v>2856</v>
      </c>
      <c r="O532" s="52"/>
      <c r="P532" s="40"/>
      <c r="Q532" s="40"/>
      <c r="R532" s="40"/>
      <c r="S532" s="40"/>
    </row>
    <row r="533" spans="1:19" ht="140" x14ac:dyDescent="0.55000000000000004">
      <c r="A533" s="161" t="s">
        <v>438</v>
      </c>
      <c r="B533" s="162" t="s">
        <v>2801</v>
      </c>
      <c r="C533" s="163" t="s">
        <v>2853</v>
      </c>
      <c r="D533" s="164" t="s">
        <v>2854</v>
      </c>
      <c r="E533" s="165"/>
      <c r="F533" s="166">
        <v>240939</v>
      </c>
      <c r="G533" s="164" t="s">
        <v>2857</v>
      </c>
      <c r="H533" s="167" t="s">
        <v>30</v>
      </c>
      <c r="I533" s="167" t="s">
        <v>30</v>
      </c>
      <c r="J533" s="164" t="s">
        <v>2795</v>
      </c>
      <c r="K533" s="171"/>
      <c r="L533" s="72"/>
      <c r="M533" s="72"/>
      <c r="N533" s="72"/>
      <c r="O533" s="169" t="s">
        <v>2868</v>
      </c>
      <c r="P533" s="170"/>
      <c r="Q533" s="75"/>
      <c r="R533" s="170"/>
      <c r="S533" s="170"/>
    </row>
    <row r="534" spans="1:19" ht="80" x14ac:dyDescent="0.55000000000000004">
      <c r="A534" s="161" t="s">
        <v>438</v>
      </c>
      <c r="B534" s="162" t="s">
        <v>2801</v>
      </c>
      <c r="C534" s="163" t="s">
        <v>2853</v>
      </c>
      <c r="D534" s="164" t="s">
        <v>2854</v>
      </c>
      <c r="E534" s="165"/>
      <c r="F534" s="172">
        <v>240940</v>
      </c>
      <c r="G534" s="164" t="s">
        <v>2858</v>
      </c>
      <c r="H534" s="167" t="s">
        <v>30</v>
      </c>
      <c r="I534" s="167" t="s">
        <v>30</v>
      </c>
      <c r="J534" s="164"/>
      <c r="K534" s="171"/>
      <c r="L534" s="72"/>
      <c r="M534" s="72"/>
      <c r="N534" s="72"/>
      <c r="O534" s="169" t="s">
        <v>2866</v>
      </c>
      <c r="P534" s="170"/>
      <c r="Q534" s="75"/>
      <c r="R534" s="170"/>
      <c r="S534" s="170"/>
    </row>
    <row r="535" spans="1:19" ht="80" x14ac:dyDescent="0.55000000000000004">
      <c r="A535" s="161" t="s">
        <v>438</v>
      </c>
      <c r="B535" s="162" t="s">
        <v>2801</v>
      </c>
      <c r="C535" s="163" t="s">
        <v>2853</v>
      </c>
      <c r="D535" s="164" t="s">
        <v>2854</v>
      </c>
      <c r="E535" s="165"/>
      <c r="F535" s="166">
        <v>240941</v>
      </c>
      <c r="G535" s="164" t="s">
        <v>2859</v>
      </c>
      <c r="H535" s="167" t="s">
        <v>30</v>
      </c>
      <c r="I535" s="167" t="s">
        <v>30</v>
      </c>
      <c r="J535" s="164"/>
      <c r="K535" s="171"/>
      <c r="L535" s="72"/>
      <c r="M535" s="72"/>
      <c r="N535" s="72"/>
      <c r="O535" s="169" t="s">
        <v>2866</v>
      </c>
      <c r="P535" s="170"/>
      <c r="Q535" s="75"/>
      <c r="R535" s="170"/>
      <c r="S535" s="170"/>
    </row>
    <row r="536" spans="1:19" ht="140" hidden="1" x14ac:dyDescent="0.55000000000000004">
      <c r="A536" s="32" t="s">
        <v>438</v>
      </c>
      <c r="B536" s="56" t="s">
        <v>2801</v>
      </c>
      <c r="C536" s="46" t="s">
        <v>2853</v>
      </c>
      <c r="D536" s="34" t="s">
        <v>2854</v>
      </c>
      <c r="E536" s="35"/>
      <c r="F536" s="36">
        <v>242284</v>
      </c>
      <c r="G536" s="60" t="s">
        <v>2860</v>
      </c>
      <c r="H536" s="38" t="s">
        <v>30</v>
      </c>
      <c r="I536" s="41" t="s">
        <v>37</v>
      </c>
      <c r="J536" s="34"/>
      <c r="K536" s="45" t="s">
        <v>767</v>
      </c>
      <c r="L536" s="9"/>
      <c r="M536" s="9"/>
      <c r="N536" s="9"/>
      <c r="O536" s="52"/>
      <c r="P536" s="40"/>
      <c r="Q536" s="40"/>
      <c r="R536" s="40"/>
      <c r="S536" s="40"/>
    </row>
    <row r="537" spans="1:19" ht="120" hidden="1" x14ac:dyDescent="0.55000000000000004">
      <c r="A537" s="32" t="s">
        <v>438</v>
      </c>
      <c r="B537" s="56" t="s">
        <v>2801</v>
      </c>
      <c r="C537" s="46" t="s">
        <v>2853</v>
      </c>
      <c r="D537" s="34" t="s">
        <v>2854</v>
      </c>
      <c r="E537" s="50"/>
      <c r="F537" s="36">
        <v>242285</v>
      </c>
      <c r="G537" s="60" t="s">
        <v>2861</v>
      </c>
      <c r="H537" s="38" t="s">
        <v>30</v>
      </c>
      <c r="I537" s="41" t="s">
        <v>37</v>
      </c>
      <c r="J537" s="34"/>
      <c r="K537" s="45"/>
      <c r="L537" s="9"/>
      <c r="M537" s="9"/>
      <c r="N537" s="9"/>
      <c r="O537" s="52"/>
      <c r="P537" s="40"/>
      <c r="Q537" s="40"/>
      <c r="R537" s="40"/>
      <c r="S537" s="40"/>
    </row>
    <row r="538" spans="1:19" ht="260" x14ac:dyDescent="0.55000000000000004">
      <c r="A538" s="161" t="s">
        <v>438</v>
      </c>
      <c r="B538" s="162" t="s">
        <v>2801</v>
      </c>
      <c r="C538" s="163" t="s">
        <v>2853</v>
      </c>
      <c r="D538" s="164" t="s">
        <v>2862</v>
      </c>
      <c r="E538" s="165"/>
      <c r="F538" s="172">
        <v>240942</v>
      </c>
      <c r="G538" s="164" t="s">
        <v>2863</v>
      </c>
      <c r="H538" s="167" t="s">
        <v>30</v>
      </c>
      <c r="I538" s="167" t="s">
        <v>30</v>
      </c>
      <c r="J538" s="164"/>
      <c r="K538" s="171"/>
      <c r="L538" s="72"/>
      <c r="M538" s="72"/>
      <c r="N538" s="72"/>
      <c r="O538" s="169" t="s">
        <v>2866</v>
      </c>
      <c r="P538" s="170"/>
      <c r="Q538" s="75"/>
      <c r="R538" s="170"/>
      <c r="S538" s="170"/>
    </row>
    <row r="539" spans="1:19" ht="280" hidden="1" x14ac:dyDescent="0.55000000000000004">
      <c r="A539" s="32" t="s">
        <v>438</v>
      </c>
      <c r="B539" s="56" t="s">
        <v>2801</v>
      </c>
      <c r="C539" s="46" t="s">
        <v>2853</v>
      </c>
      <c r="D539" s="34" t="s">
        <v>2864</v>
      </c>
      <c r="E539" s="50"/>
      <c r="F539" s="36">
        <v>242286</v>
      </c>
      <c r="G539" s="60" t="s">
        <v>2865</v>
      </c>
      <c r="H539" s="38" t="s">
        <v>30</v>
      </c>
      <c r="I539" s="41" t="s">
        <v>37</v>
      </c>
      <c r="J539" s="34"/>
      <c r="K539" s="45"/>
      <c r="L539" s="9"/>
      <c r="M539" s="9"/>
      <c r="N539" s="9"/>
      <c r="O539" s="52"/>
      <c r="P539" s="40"/>
      <c r="Q539" s="40"/>
      <c r="R539" s="40"/>
      <c r="S539" s="40"/>
    </row>
  </sheetData>
  <autoFilter ref="A4:S539" xr:uid="{0ABBA460-EFBA-4995-9316-A1048E834082}">
    <filterColumn colId="8">
      <filters>
        <filter val="○"/>
      </filters>
    </filterColumn>
  </autoFilter>
  <mergeCells count="18">
    <mergeCell ref="O1:O2"/>
    <mergeCell ref="Q1:Q2"/>
    <mergeCell ref="H2:L2"/>
    <mergeCell ref="B3:D3"/>
    <mergeCell ref="H3:I3"/>
    <mergeCell ref="K3:K4"/>
    <mergeCell ref="O3:O4"/>
    <mergeCell ref="P3:P4"/>
    <mergeCell ref="Q3:Q4"/>
    <mergeCell ref="L3:L4"/>
    <mergeCell ref="R3:R4"/>
    <mergeCell ref="S3:S4"/>
    <mergeCell ref="A3:A4"/>
    <mergeCell ref="E3:E4"/>
    <mergeCell ref="F3:F4"/>
    <mergeCell ref="G3:G4"/>
    <mergeCell ref="J3:J4"/>
    <mergeCell ref="M3:N3"/>
  </mergeCells>
  <phoneticPr fontId="9"/>
  <dataValidations count="6">
    <dataValidation type="list" allowBlank="1" showInputMessage="1" showErrorMessage="1" sqref="Q12 Q18:Q23 Q25:Q27 Q30:Q35 Q38:Q39 Q44:Q48 Q54 Q56:Q60 Q75:Q82 Q89:Q90 Q92 Q94 Q97:Q99 Q103:Q104 Q106:Q107 Q110 Q112:Q113 Q115 Q117:Q122 Q128:Q130 Q133:Q138 Q142:Q143 Q145:Q147 Q150:Q153 Q157:Q163 Q170:Q171 Q179:Q183 Q190:Q193 Q196 Q198:Q205 Q207:Q209 Q212:Q231 Q233 Q235:Q236 Q240:Q242 Q244:Q246 Q249 Q251 Q253:Q255 Q259:Q260 Q263 Q265 Q271:Q274 Q276:Q278 Q281 Q283:Q284 Q287:Q289 Q291:Q293 Q296 Q303:Q310 Q320:Q326 Q331:Q333 Q336 Q338:Q339 Q342:Q343 Q347:Q358 Q360:Q365 Q370:Q394 Q398:Q399 Q401:Q402 Q404 Q406:Q408 Q411 Q413:Q414 Q416:Q418 Q420:Q422 Q425 Q428:Q429 Q433:Q434 Q439:Q440 Q443:Q444 Q446 Q448 Q453:Q454 Q460 Q463:Q465 Q467 Q469:Q479 Q481:Q485 Q487:Q489 Q494:Q501 Q506 Q509:Q510 Q516:Q520 Q523:Q524 Q526 Q528:Q529 Q533:Q535 Q538" xr:uid="{AE893798-5057-4848-A8F2-B3DF42A0A163}">
      <formula1>"◎,○,×"</formula1>
    </dataValidation>
    <dataValidation type="list" allowBlank="1" showInputMessage="1" showErrorMessage="1" sqref="E5:E10 E55:E337 E339:E539 E13:E52" xr:uid="{E53C8500-6CC7-4C8D-8F70-C55B6D2FC1A4}">
      <formula1>"分割, 新規追加, 修正, 訂正, 補記"</formula1>
    </dataValidation>
    <dataValidation type="list" allowBlank="1" showInputMessage="1" showErrorMessage="1" sqref="A5:A539" xr:uid="{35E76148-3045-4740-A109-519BB3A8BBB0}">
      <formula1>"機能要件,様式・帳票要件"</formula1>
    </dataValidation>
    <dataValidation type="list" allowBlank="1" showInputMessage="1" showErrorMessage="1" sqref="H12:I12 H54:I54" xr:uid="{063F77EA-2636-4436-B122-E19316755340}">
      <formula1>"◎,○,×,ー"</formula1>
    </dataValidation>
    <dataValidation type="list" allowBlank="1" showInputMessage="1" showErrorMessage="1" sqref="I166:I171 I188:I267 I13:I48 H13:H53 H5:H11 I370:I535 I127:I163 I50:I53 I5:I7 I87:I122 I175:I183 I315:I326 I330:I365 I10:I11 I538 I55:I82 H55:H539 I269:I310" xr:uid="{399203D9-6B7B-4FEA-9A4C-C41BA5DEEF93}">
      <formula1>"◎,○,×,－"</formula1>
    </dataValidation>
    <dataValidation type="list" allowBlank="1" showInputMessage="1" sqref="E338 E53:E54 E11:E12" xr:uid="{0781DD71-E2BD-40BE-8C0A-34D798FBE7C8}">
      <formula1>"分割, 新規追加, 修正, 訂正, 補記"</formula1>
    </dataValidation>
  </dataValidations>
  <pageMargins left="0.23622047244094491" right="0.23622047244094491" top="0.74803149606299213" bottom="0.74803149606299213" header="0.31496062992125984" footer="0.31496062992125984"/>
  <pageSetup paperSize="8" scale="38"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9e3f59ba4ce4ed8c2701f2d93bf26971">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9ba7c251582d95233d831257c4e73fc1"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Props1.xml><?xml version="1.0" encoding="utf-8"?>
<ds:datastoreItem xmlns:ds="http://schemas.openxmlformats.org/officeDocument/2006/customXml" ds:itemID="{F71F7C35-6E24-40A2-B3A6-85EB6A2889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AE6B765-5CA0-4137-B47D-989C130ACE9C}">
  <ds:schemaRefs>
    <ds:schemaRef ds:uri="http://schemas.microsoft.com/sharepoint/v3/contenttype/forms"/>
  </ds:schemaRefs>
</ds:datastoreItem>
</file>

<file path=customXml/itemProps3.xml><?xml version="1.0" encoding="utf-8"?>
<ds:datastoreItem xmlns:ds="http://schemas.openxmlformats.org/officeDocument/2006/customXml" ds:itemID="{5877EF30-B747-4927-AAC5-04A3C869B05A}">
  <ds:schemaRefs>
    <ds:schemaRef ds:uri="b99998fb-10e3-408c-a036-282b210bae51"/>
    <ds:schemaRef ds:uri="http://purl.org/dc/terms/"/>
    <ds:schemaRef ds:uri="36aa6b61-6875-499d-baac-75d67abe0f30"/>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 id="{abef13c3-ec84-4360-afc1-346329e5c56e}" enabled="1" method="Privileged" siteId="{f54277c9-dafe-44aa-85a4-73d5c7c52450}"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8</vt:i4>
      </vt:variant>
    </vt:vector>
  </HeadingPairs>
  <TitlesOfParts>
    <vt:vector size="13" baseType="lpstr">
      <vt:lpstr>※集計</vt:lpstr>
      <vt:lpstr>共通</vt:lpstr>
      <vt:lpstr>資格管理</vt:lpstr>
      <vt:lpstr>給付管理</vt:lpstr>
      <vt:lpstr>賦課管理</vt:lpstr>
      <vt:lpstr>給付管理!Print_Area</vt:lpstr>
      <vt:lpstr>共通!Print_Area</vt:lpstr>
      <vt:lpstr>資格管理!Print_Area</vt:lpstr>
      <vt:lpstr>賦課管理!Print_Area</vt:lpstr>
      <vt:lpstr>給付管理!Print_Titles</vt:lpstr>
      <vt:lpstr>共通!Print_Titles</vt:lpstr>
      <vt:lpstr>資格管理!Print_Titles</vt:lpstr>
      <vt:lpstr>賦課管理!Print_Titles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dcterms:created xsi:type="dcterms:W3CDTF">2025-08-25T04:59:16Z</dcterms:created>
  <dcterms:modified xsi:type="dcterms:W3CDTF">2026-04-15T04:41:09Z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0x010100AF0A40D866770841BFAF1942E268FAD4</vt:lpwstr>
  </property>
</Properties>
</file>